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72660ba60545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shboard" sheetId="1" r:id="R82e1a965f8074590"/>
    <x:sheet xmlns:r="http://schemas.openxmlformats.org/officeDocument/2006/relationships" name="Assumptions" sheetId="2" r:id="R7fac90019dc94721"/>
    <x:sheet xmlns:r="http://schemas.openxmlformats.org/officeDocument/2006/relationships" name="CAPEX" sheetId="3" r:id="Rabcd119b06a5472c"/>
    <x:sheet xmlns:r="http://schemas.openxmlformats.org/officeDocument/2006/relationships" name="Operating Model" sheetId="4" r:id="Rd9abeda0c2b94ce0"/>
    <x:sheet xmlns:r="http://schemas.openxmlformats.org/officeDocument/2006/relationships" name="Debt Schedule" sheetId="5" r:id="R61d7b357d77b4325"/>
    <x:sheet xmlns:r="http://schemas.openxmlformats.org/officeDocument/2006/relationships" name="Valuation" sheetId="6" r:id="Rab4105e8903d436b"/>
    <x:sheet xmlns:r="http://schemas.openxmlformats.org/officeDocument/2006/relationships" name="Sensitivity" sheetId="7" r:id="R21ee896740524b0f"/>
    <x:sheet xmlns:r="http://schemas.openxmlformats.org/officeDocument/2006/relationships" name="Sources" sheetId="8" r:id="R8a0157481d214b4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8">
    <x:numFmt numFmtId="200" formatCode="0.0%;[Red](0.0%);-"/>
    <x:numFmt numFmtId="201" formatCode="$#,##0.0;[Red]($#,##0.0);-"/>
    <x:numFmt numFmtId="202" formatCode="0,000;[Red](0,000);-"/>
    <x:numFmt numFmtId="203" formatCode="$0;[Red]($0);-"/>
    <x:numFmt numFmtId="204" formatCode="0.00x;[Red](0.00x);-"/>
    <x:numFmt numFmtId="205" formatCode="0.000x;[Red](0.000x);-"/>
    <x:numFmt numFmtId="206" formatCode="0"/>
    <x:numFmt numFmtId="207" formatCode="0.0x"/>
  </x:numFmts>
  <x:fonts count="5">
    <x:font>
      <x:sz val="11"/>
      <x:name val="Carlito"/>
    </x:font>
    <x:font>
      <x:b/>
      <x:sz val="11"/>
      <x:color rgb="FFFFFF"/>
      <x:name val="Carlito"/>
    </x:font>
    <x:font>
      <x:sz val="11"/>
      <x:color rgb="0000FF"/>
      <x:name val="Carlito"/>
    </x:font>
    <x:font>
      <x:b/>
      <x:sz val="11"/>
      <x:name val="Carlito"/>
    </x:font>
    <x:font>
      <x:b/>
      <x:sz val="16"/>
      <x:color rgb="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0B1F3A"/>
      </x:patternFill>
    </x:fill>
    <x:fill>
      <x:patternFill patternType="solid">
        <x:fgColor rgb="FFFF00"/>
      </x:patternFill>
    </x:fill>
  </x:fills>
  <x:borders count="2">
    <x:border/>
    <x:border/>
  </x:borders>
  <x:cellStyleXfs count="1">
    <x:xf numFmtId="0" fontId="0" fillId="0" borderId="0"/>
  </x:cellStyleXfs>
  <x:cellXfs count="4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200" fontId="2" fillId="3" borderId="0" xfId="0" applyNumberFormat="1" applyFont="1" applyFill="1" applyBorder="1"/>
    <x:xf numFmtId="200" fontId="2" fillId="3" borderId="1" xfId="0" applyNumberFormat="1" applyFont="1" applyFill="1" applyBorder="1"/>
    <x:xf numFmtId="201" fontId="2" fillId="3" borderId="0" xfId="0" applyNumberFormat="1" applyFont="1" applyFill="1" applyBorder="1"/>
    <x:xf numFmtId="201" fontId="2" fillId="3" borderId="1" xfId="0" applyNumberFormat="1" applyFont="1" applyFill="1" applyBorder="1"/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201" fontId="0" fillId="0" borderId="0" xfId="0" applyNumberFormat="1" applyFont="1" applyFill="1" applyBorder="1"/>
    <x:xf numFmtId="201" fontId="3" fillId="0" borderId="0" xfId="0" applyNumberFormat="1" applyFont="1" applyFill="1" applyBorder="1"/>
    <x:xf numFmtId="201" fontId="0" fillId="0" borderId="1" xfId="0" applyNumberFormat="1" applyFont="1" applyFill="1" applyBorder="1"/>
    <x:xf numFmtId="201" fontId="3" fillId="0" borderId="1" xfId="0" applyNumberFormat="1" applyFont="1" applyFill="1" applyBorder="1"/>
    <x:xf numFmtId="201" fontId="0" fillId="3" borderId="0" xfId="0" applyNumberFormat="1" applyFont="1" applyFill="1" applyBorder="1"/>
    <x:xf numFmtId="201" fontId="0" fillId="3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5" fontId="0" fillId="0" borderId="0" xfId="0" applyNumberFormat="1" applyFont="1" applyFill="1" applyBorder="1"/>
    <x:xf numFmtId="205" fontId="0" fillId="0" borderId="1" xfId="0" applyNumberFormat="1" applyFont="1" applyFill="1" applyBorder="1"/>
    <x:xf numFmtId="206" fontId="0" fillId="0" borderId="0" xfId="0" applyNumberFormat="1" applyFont="1" applyFill="1" applyBorder="1"/>
    <x:xf numFmtId="206" fontId="0" fillId="0" borderId="1" xfId="0" applyNumberFormat="1" applyFont="1" applyFill="1" applyBorder="1"/>
    <x:xf numFmtId="207" fontId="0" fillId="0" borderId="0" xfId="0" applyNumberFormat="1" applyFont="1" applyFill="1" applyBorder="1"/>
    <x:xf numFmtId="207" fontId="0" fillId="0" borderId="1" xfId="0" applyNumberFormat="1" applyFont="1" applyFill="1" applyBorder="1"/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center"/>
    </x:xf>
    <x:xf numFmtId="0" fontId="4" fillId="2" borderId="1" xfId="0" applyNumberFormat="1" applyFont="1" applyFill="1" applyBorder="1"/>
    <x:xf numFmtId="0" fontId="4" fillId="2" borderId="1" xfId="0" applyNumberFormat="1" applyFont="1" applyFill="1" applyBorder="1" applyAlignment="1">
      <x:alignment horizontal="center"/>
    </x:xf>
  </x:cellXfs>
  <x:cellStyles count="1">
    <x:cellStyle name="Normal" xfId="0"/>
  </x:cellStyles>
  <x:dxfs count="1">
    <x:dxf>
      <x:font>
        <x:color rgb="991B1B"/>
      </x:font>
      <x:fill>
        <x:patternFill patternType="solid">
          <x:bgColor rgb="FECACA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990852bcd6c4ade" /><Relationship Type="http://schemas.openxmlformats.org/officeDocument/2006/relationships/theme" Target="/xl/theme/theme1.xml" Id="R5efabae511c64edc" /><Relationship Type="http://schemas.openxmlformats.org/officeDocument/2006/relationships/sharedStrings" Target="/xl/sharedStrings.xml" Id="Rae6b621dbc704738" /><Relationship Type="http://schemas.openxmlformats.org/officeDocument/2006/relationships/worksheet" Target="/xl/worksheets/sheet1.xml" Id="R82e1a965f8074590" /><Relationship Type="http://schemas.openxmlformats.org/officeDocument/2006/relationships/worksheet" Target="/xl/worksheets/sheet2.xml" Id="R7fac90019dc94721" /><Relationship Type="http://schemas.openxmlformats.org/officeDocument/2006/relationships/worksheet" Target="/xl/worksheets/sheet3.xml" Id="Rabcd119b06a5472c" /><Relationship Type="http://schemas.openxmlformats.org/officeDocument/2006/relationships/worksheet" Target="/xl/worksheets/sheet4.xml" Id="Rd9abeda0c2b94ce0" /><Relationship Type="http://schemas.openxmlformats.org/officeDocument/2006/relationships/worksheet" Target="/xl/worksheets/sheet5.xml" Id="R61d7b357d77b4325" /><Relationship Type="http://schemas.openxmlformats.org/officeDocument/2006/relationships/worksheet" Target="/xl/worksheets/sheet6.xml" Id="Rab4105e8903d436b" /><Relationship Type="http://schemas.openxmlformats.org/officeDocument/2006/relationships/worksheet" Target="/xl/worksheets/sheet7.xml" Id="R21ee896740524b0f" /><Relationship Type="http://schemas.openxmlformats.org/officeDocument/2006/relationships/worksheet" Target="/xl/worksheets/sheet8.xml" Id="R8a0157481d214b4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>
      <x:c r="A1" s="45" t="str">
        <x:v>PT Sapta Borneo Utama - Integrated Sugar Factory Financial Model</x:v>
      </x:c>
      <x:c r="B1" s="45"/>
      <x:c r="C1" s="45"/>
      <x:c r="D1" s="45"/>
      <x:c r="E1" s="45"/>
      <x:c r="F1" s="45"/>
      <x:c r="G1" s="45"/>
      <x:c r="H1" s="45"/>
    </x:row>
    <x:row r="3">
      <x:c r="A3" s="4" t="str">
        <x:v>Key Project Inputs</x:v>
      </x:c>
      <x:c r="B3" s="4"/>
      <x:c r="C3" s="4"/>
      <x:c r="E3" s="4" t="str">
        <x:v>Key Outputs</x:v>
      </x:c>
      <x:c r="F3" s="4"/>
      <x:c r="G3" s="4"/>
      <x:c r="H3" s="4"/>
    </x:row>
    <x:row r="4">
      <x:c r="A4" t="str">
        <x:v>Total Project Cost</x:v>
      </x:c>
      <x:c r="B4" t="str">
        <x:v>USD mm</x:v>
      </x:c>
      <x:c r="C4" s="24" t="n">
        <x:f>Assumptions!B24</x:f>
        <x:v>1000</x:v>
      </x:c>
      <x:c r="E4" t="str">
        <x:v>Project NPV</x:v>
      </x:c>
      <x:c r="F4" t="str">
        <x:v>USD mm</x:v>
      </x:c>
      <x:c r="G4" s="24" t="n">
        <x:f>Valuation!K4</x:f>
        <x:v>-740.2701761573916</x:v>
      </x:c>
    </x:row>
    <x:row r="5">
      <x:c r="A5" t="str">
        <x:v>Debt Facility</x:v>
      </x:c>
      <x:c r="B5" t="str">
        <x:v>USD mm</x:v>
      </x:c>
      <x:c r="C5" s="24" t="n">
        <x:f>Assumptions!B18</x:f>
        <x:v>1000</x:v>
      </x:c>
      <x:c r="E5" t="str">
        <x:v>Project IRR</x:v>
      </x:c>
      <x:c r="F5" t="str">
        <x:v>%</x:v>
      </x:c>
      <x:c r="G5" s="30" t="n">
        <x:f>Valuation!K5</x:f>
        <x:v>-0.05785694334765493</x:v>
      </x:c>
    </x:row>
    <x:row r="6">
      <x:c r="A6" t="str">
        <x:v>Revenue</x:v>
      </x:c>
      <x:c r="B6" t="str">
        <x:v>USD mm</x:v>
      </x:c>
      <x:c r="C6" s="24" t="n">
        <x:f>Assumptions!B13</x:f>
        <x:v>198.396</x:v>
      </x:c>
      <x:c r="E6" t="str">
        <x:v>Average DSCR</x:v>
      </x:c>
      <x:c r="F6" t="str">
        <x:v>x</x:v>
      </x:c>
      <x:c r="G6" s="36" t="n">
        <x:f>Valuation!K6</x:f>
        <x:v>1.3644429744020954</x:v>
      </x:c>
    </x:row>
    <x:row r="7">
      <x:c r="A7" t="str">
        <x:v>EBITDA</x:v>
      </x:c>
      <x:c r="B7" t="str">
        <x:v>USD mm</x:v>
      </x:c>
      <x:c r="C7" s="24" t="n">
        <x:f>Assumptions!B15</x:f>
        <x:v>109.118</x:v>
      </x:c>
      <x:c r="E7" t="str">
        <x:v>Minimum DSCR</x:v>
      </x:c>
      <x:c r="F7" t="str">
        <x:v>x</x:v>
      </x:c>
      <x:c r="G7" s="36" t="n">
        <x:f>Valuation!K7</x:f>
        <x:v>1.364442974402095</x:v>
      </x:c>
    </x:row>
    <x:row r="8">
      <x:c r="A8" t="str">
        <x:v>CFADS</x:v>
      </x:c>
      <x:c r="B8" t="str">
        <x:v>USD mm</x:v>
      </x:c>
      <x:c r="C8" s="24" t="n">
        <x:f>Assumptions!B17</x:f>
        <x:v>91.712</x:v>
      </x:c>
      <x:c r="E8" t="str">
        <x:v>DSRA Required</x:v>
      </x:c>
      <x:c r="F8" t="str">
        <x:v>USD mm</x:v>
      </x:c>
      <x:c r="G8" s="24" t="n">
        <x:f>-PMT(Assumptions!B19,Assumptions!B20,Assumptions!B18)*Assumptions!B21/12</x:f>
        <x:v>33.607853798429566</x:v>
      </x:c>
    </x:row>
    <x:row r="9">
      <x:c r="A9" t="str">
        <x:v>Interest Rate</x:v>
      </x:c>
      <x:c r="B9" t="str">
        <x:v>%</x:v>
      </x:c>
      <x:c r="C9" s="30" t="n">
        <x:f>Assumptions!B19</x:f>
        <x:v>0.03</x:v>
      </x:c>
    </x:row>
    <x:row r="10">
      <x:c r="A10" t="str">
        <x:v>Debt Tenor</x:v>
      </x:c>
      <x:c r="B10" t="str">
        <x:v>Years</x:v>
      </x:c>
      <x:c r="C10" s="40" t="n">
        <x:f>Assumptions!B20</x:f>
        <x:v>20</x:v>
      </x:c>
    </x:row>
    <x:row r="11">
      <x:c r="A11" t="str">
        <x:v>Min DSCR Covenant</x:v>
      </x:c>
      <x:c r="B11" t="str">
        <x:v>x</x:v>
      </x:c>
      <x:c r="C11" s="36" t="n">
        <x:f>Assumptions!B22</x:f>
        <x:v>1.3</x:v>
      </x:c>
    </x:row>
    <x:row r="13">
      <x:c r="A13" s="4" t="str">
        <x:v>Operating Summary</x:v>
      </x:c>
      <x:c r="B13" s="4"/>
      <x:c r="C13" s="4"/>
      <x:c r="D13" s="4"/>
      <x:c r="E13" s="4"/>
      <x:c r="F13" s="4"/>
      <x:c r="G13" s="4"/>
      <x:c r="H13" s="4"/>
    </x:row>
    <x:row r="14">
      <x:c r="A14" s="10" t="str">
        <x:v>Year</x:v>
      </x:c>
      <x:c r="B14" s="10" t="str">
        <x:v>Revenue</x:v>
      </x:c>
      <x:c r="C14" s="10" t="str">
        <x:v>EBITDA</x:v>
      </x:c>
      <x:c r="D14" s="10" t="str">
        <x:v>CFADS</x:v>
      </x:c>
      <x:c r="E14" s="10" t="str">
        <x:v>Debt Service</x:v>
      </x:c>
      <x:c r="F14" s="10" t="str">
        <x:v>DSCR</x:v>
      </x:c>
      <x:c r="G14" s="10" t="str">
        <x:v>Debt EOP</x:v>
      </x:c>
      <x:c r="H14" s="10" t="str">
        <x:v>Covenant</x:v>
      </x:c>
    </x:row>
    <x:row r="15">
      <x:c r="A15" t="n">
        <x:f>'Operating Model'!A6</x:f>
        <x:v>2028</x:v>
      </x:c>
      <x:c r="B15" s="24" t="n">
        <x:f>'Operating Model'!F6</x:f>
        <x:v>198.396</x:v>
      </x:c>
      <x:c r="C15" s="24" t="n">
        <x:f>'Operating Model'!H6</x:f>
        <x:v>109.11799999999998</x:v>
      </x:c>
      <x:c r="D15" s="24" t="n">
        <x:f>'Operating Model'!J6</x:f>
        <x:v>91.712</x:v>
      </x:c>
      <x:c r="E15" s="24" t="n">
        <x:f>'Operating Model'!L6</x:f>
        <x:v>67.21570759685913</x:v>
      </x:c>
      <x:c r="F15" s="36" t="n">
        <x:f>'Operating Model'!P6</x:f>
        <x:v>1.3644429744020956</x:v>
      </x:c>
      <x:c r="G15" s="24" t="n">
        <x:f>'Operating Model'!O6</x:f>
        <x:v>962.7842924031409</x:v>
      </x:c>
      <x:c r="H15" t="str">
        <x:f>'Debt Schedule'!H6</x:f>
        <x:v>Pass</x:v>
      </x:c>
    </x:row>
    <x:row r="16">
      <x:c r="A16" t="n">
        <x:f>'Operating Model'!A7</x:f>
        <x:v>2029</x:v>
      </x:c>
      <x:c r="B16" s="24" t="n">
        <x:f>'Operating Model'!F7</x:f>
        <x:v>198.396</x:v>
      </x:c>
      <x:c r="C16" s="24" t="n">
        <x:f>'Operating Model'!H7</x:f>
        <x:v>109.11799999999998</x:v>
      </x:c>
      <x:c r="D16" s="24" t="n">
        <x:f>'Operating Model'!J7</x:f>
        <x:v>91.712</x:v>
      </x:c>
      <x:c r="E16" s="24" t="n">
        <x:f>'Operating Model'!L7</x:f>
        <x:v>67.21570759685913</x:v>
      </x:c>
      <x:c r="F16" s="36" t="n">
        <x:f>'Operating Model'!P7</x:f>
        <x:v>1.3644429744020956</x:v>
      </x:c>
      <x:c r="G16" s="24" t="n">
        <x:f>'Operating Model'!O7</x:f>
        <x:v>924.4521135783759</x:v>
      </x:c>
      <x:c r="H16" t="str">
        <x:f>'Debt Schedule'!H7</x:f>
        <x:v>Pass</x:v>
      </x:c>
    </x:row>
    <x:row r="17">
      <x:c r="A17" t="n">
        <x:f>'Operating Model'!A8</x:f>
        <x:v>2030</x:v>
      </x:c>
      <x:c r="B17" s="24" t="n">
        <x:f>'Operating Model'!F8</x:f>
        <x:v>198.396</x:v>
      </x:c>
      <x:c r="C17" s="24" t="n">
        <x:f>'Operating Model'!H8</x:f>
        <x:v>109.11799999999998</x:v>
      </x:c>
      <x:c r="D17" s="24" t="n">
        <x:f>'Operating Model'!J8</x:f>
        <x:v>91.712</x:v>
      </x:c>
      <x:c r="E17" s="24" t="n">
        <x:f>'Operating Model'!L8</x:f>
        <x:v>67.21570759685913</x:v>
      </x:c>
      <x:c r="F17" s="36" t="n">
        <x:f>'Operating Model'!P8</x:f>
        <x:v>1.3644429744020956</x:v>
      </x:c>
      <x:c r="G17" s="24" t="n">
        <x:f>'Operating Model'!O8</x:f>
        <x:v>884.9699693888681</x:v>
      </x:c>
      <x:c r="H17" t="str">
        <x:f>'Debt Schedule'!H8</x:f>
        <x:v>Pass</x:v>
      </x:c>
    </x:row>
    <x:row r="18">
      <x:c r="A18" t="n">
        <x:f>'Operating Model'!A9</x:f>
        <x:v>2031</x:v>
      </x:c>
      <x:c r="B18" s="24" t="n">
        <x:f>'Operating Model'!F9</x:f>
        <x:v>198.396</x:v>
      </x:c>
      <x:c r="C18" s="24" t="n">
        <x:f>'Operating Model'!H9</x:f>
        <x:v>109.11799999999998</x:v>
      </x:c>
      <x:c r="D18" s="24" t="n">
        <x:f>'Operating Model'!J9</x:f>
        <x:v>91.712</x:v>
      </x:c>
      <x:c r="E18" s="24" t="n">
        <x:f>'Operating Model'!L9</x:f>
        <x:v>67.21570759685913</x:v>
      </x:c>
      <x:c r="F18" s="36" t="n">
        <x:f>'Operating Model'!P9</x:f>
        <x:v>1.3644429744020956</x:v>
      </x:c>
      <x:c r="G18" s="24" t="n">
        <x:f>'Operating Model'!O9</x:f>
        <x:v>844.303360873675</x:v>
      </x:c>
      <x:c r="H18" t="str">
        <x:f>'Debt Schedule'!H9</x:f>
        <x:v>Pass</x:v>
      </x:c>
    </x:row>
    <x:row r="19">
      <x:c r="A19" t="n">
        <x:f>'Operating Model'!A10</x:f>
        <x:v>2032</x:v>
      </x:c>
      <x:c r="B19" s="24" t="n">
        <x:f>'Operating Model'!F10</x:f>
        <x:v>198.396</x:v>
      </x:c>
      <x:c r="C19" s="24" t="n">
        <x:f>'Operating Model'!H10</x:f>
        <x:v>109.11799999999998</x:v>
      </x:c>
      <x:c r="D19" s="24" t="n">
        <x:f>'Operating Model'!J10</x:f>
        <x:v>91.712</x:v>
      </x:c>
      <x:c r="E19" s="24" t="n">
        <x:f>'Operating Model'!L10</x:f>
        <x:v>67.21570759685913</x:v>
      </x:c>
      <x:c r="F19" s="36" t="n">
        <x:f>'Operating Model'!P10</x:f>
        <x:v>1.3644429744020956</x:v>
      </x:c>
      <x:c r="G19" s="24" t="n">
        <x:f>'Operating Model'!O10</x:f>
        <x:v>802.4167541030262</x:v>
      </x:c>
      <x:c r="H19" t="str">
        <x:f>'Debt Schedule'!H10</x:f>
        <x:v>Pass</x:v>
      </x:c>
    </x:row>
    <x:row r="20">
      <x:c r="A20" t="n">
        <x:f>'Operating Model'!A11</x:f>
        <x:v>2033</x:v>
      </x:c>
      <x:c r="B20" s="24" t="n">
        <x:f>'Operating Model'!F11</x:f>
        <x:v>198.396</x:v>
      </x:c>
      <x:c r="C20" s="24" t="n">
        <x:f>'Operating Model'!H11</x:f>
        <x:v>109.11799999999998</x:v>
      </x:c>
      <x:c r="D20" s="24" t="n">
        <x:f>'Operating Model'!J11</x:f>
        <x:v>91.712</x:v>
      </x:c>
      <x:c r="E20" s="24" t="n">
        <x:f>'Operating Model'!L11</x:f>
        <x:v>67.21570759685915</x:v>
      </x:c>
      <x:c r="F20" s="36" t="n">
        <x:f>'Operating Model'!P11</x:f>
        <x:v>1.3644429744020952</x:v>
      </x:c>
      <x:c r="G20" s="24" t="n">
        <x:f>'Operating Model'!O11</x:f>
        <x:v>759.2735491292578</x:v>
      </x:c>
      <x:c r="H20" t="str">
        <x:f>'Debt Schedule'!H11</x:f>
        <x:v>Pass</x:v>
      </x:c>
    </x:row>
  </x:sheetData>
  <x:mergeCells>
    <x:mergeCell ref="A1:H1"/>
    <x:mergeCell ref="A3:C3"/>
    <x:mergeCell ref="E3:H3"/>
    <x:mergeCell ref="A13:H13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24" hidden="0" customWidth="1"/>
    <x:col min="3" max="3" width="16" hidden="0" customWidth="1"/>
    <x:col min="4" max="4" width="60" hidden="0" customWidth="1"/>
  </x:cols>
  <x:sheetData>
    <x:row r="1">
      <x:c r="A1" s="4" t="str">
        <x:v>PT Sapta Borneo Utama - Financial Model Assumptions</x:v>
      </x:c>
      <x:c r="B1" s="4"/>
      <x:c r="C1" s="4"/>
      <x:c r="D1" s="4"/>
      <x:c r="E1" s="4"/>
    </x:row>
    <x:row r="3">
      <x:c r="A3" s="10" t="str">
        <x:v>Assumption</x:v>
      </x:c>
      <x:c r="B3" s="10" t="str">
        <x:v>Value</x:v>
      </x:c>
      <x:c r="C3" s="10" t="str">
        <x:v>Unit</x:v>
      </x:c>
      <x:c r="D3" s="10" t="str">
        <x:v>Source / Comment</x:v>
      </x:c>
    </x:row>
    <x:row r="4">
      <x:c r="A4" t="str">
        <x:v>Project name</x:v>
      </x:c>
      <x:c r="B4" s="15" t="str">
        <x:v>Integrated Sugar Factory &amp; Plantation</x:v>
      </x:c>
      <x:c r="C4" t="str">
        <x:v>text</x:v>
      </x:c>
      <x:c r="D4" t="str">
        <x:v>User-provided SBU project data room brief</x:v>
      </x:c>
    </x:row>
    <x:row r="5">
      <x:c r="A5" t="str">
        <x:v>Sponsor</x:v>
      </x:c>
      <x:c r="B5" s="15" t="str">
        <x:v>PT Sapta Borneo Utama</x:v>
      </x:c>
      <x:c r="C5" t="str">
        <x:v>text</x:v>
      </x:c>
      <x:c r="D5" t="str">
        <x:v>User-provided corporate profile</x:v>
      </x:c>
    </x:row>
    <x:row r="6">
      <x:c r="A6" t="str">
        <x:v>Location</x:v>
      </x:c>
      <x:c r="B6" s="15" t="str">
        <x:v>Jatitujuh, Majalengka, West Java</x:v>
      </x:c>
      <x:c r="C6" t="str">
        <x:v>text</x:v>
      </x:c>
      <x:c r="D6" t="str">
        <x:v>User-provided project brief</x:v>
      </x:c>
    </x:row>
    <x:row r="7">
      <x:c r="A7" t="str">
        <x:v>Factory capacity</x:v>
      </x:c>
      <x:c r="B7" s="15" t="n">
        <x:v>10000</x:v>
      </x:c>
      <x:c r="C7" t="str">
        <x:v>TCD</x:v>
      </x:c>
      <x:c r="D7" t="str">
        <x:v>User-provided final capacity</x:v>
      </x:c>
    </x:row>
    <x:row r="8">
      <x:c r="A8" t="str">
        <x:v>Construction period</x:v>
      </x:c>
      <x:c r="B8" s="15" t="n">
        <x:v>2</x:v>
      </x:c>
      <x:c r="C8" t="str">
        <x:v>years</x:v>
      </x:c>
      <x:c r="D8" t="str">
        <x:v>User-provided schedule 24-30 months; model assumes 2 calendar years</x:v>
      </x:c>
    </x:row>
    <x:row r="9">
      <x:c r="A9" t="str">
        <x:v>COD year</x:v>
      </x:c>
      <x:c r="B9" s="15" t="n">
        <x:v>2028</x:v>
      </x:c>
      <x:c r="C9" t="str">
        <x:v>year</x:v>
      </x:c>
      <x:c r="D9" t="str">
        <x:v>Model assumption based on construction period</x:v>
      </x:c>
    </x:row>
    <x:row r="10">
      <x:c r="A10" t="str">
        <x:v>Utilization</x:v>
      </x:c>
      <x:c r="B10" s="18" t="n">
        <x:v>0.87</x:v>
      </x:c>
      <x:c r="C10" t="str">
        <x:v>%</x:v>
      </x:c>
      <x:c r="D10" t="str">
        <x:v>User-provided base case utilization</x:v>
      </x:c>
    </x:row>
    <x:row r="11">
      <x:c r="A11" t="str">
        <x:v>Annual sugar production</x:v>
      </x:c>
      <x:c r="B11" s="15" t="n">
        <x:v>315810</x:v>
      </x:c>
      <x:c r="C11" t="str">
        <x:v>tons/year</x:v>
      </x:c>
      <x:c r="D11" t="str">
        <x:v>User-provided base case production</x:v>
      </x:c>
    </x:row>
    <x:row r="12">
      <x:c r="A12" t="str">
        <x:v>Sugar price</x:v>
      </x:c>
      <x:c r="B12" s="15" t="n">
        <x:v>600</x:v>
      </x:c>
      <x:c r="C12" t="str">
        <x:v>USD/ton</x:v>
      </x:c>
      <x:c r="D12" t="str">
        <x:v>User-provided base case sugar price</x:v>
      </x:c>
    </x:row>
    <x:row r="13">
      <x:c r="A13" t="str">
        <x:v>Revenue</x:v>
      </x:c>
      <x:c r="B13" s="20" t="n">
        <x:v>198.396</x:v>
      </x:c>
      <x:c r="C13" t="str">
        <x:v>USD mm</x:v>
      </x:c>
      <x:c r="D13" t="str">
        <x:v>User-provided base case revenue</x:v>
      </x:c>
    </x:row>
    <x:row r="14">
      <x:c r="A14" t="str">
        <x:v>OPEX</x:v>
      </x:c>
      <x:c r="B14" s="20" t="n">
        <x:v>89.278</x:v>
      </x:c>
      <x:c r="C14" t="str">
        <x:v>USD mm</x:v>
      </x:c>
      <x:c r="D14" t="str">
        <x:v>User-provided base case OPEX</x:v>
      </x:c>
    </x:row>
    <x:row r="15">
      <x:c r="A15" t="str">
        <x:v>EBITDA</x:v>
      </x:c>
      <x:c r="B15" s="20" t="n">
        <x:v>109.118</x:v>
      </x:c>
      <x:c r="C15" t="str">
        <x:v>USD mm</x:v>
      </x:c>
      <x:c r="D15" t="str">
        <x:v>User-provided base case EBITDA</x:v>
      </x:c>
    </x:row>
    <x:row r="16">
      <x:c r="A16" t="str">
        <x:v>Tax rate</x:v>
      </x:c>
      <x:c r="B16" s="18" t="n">
        <x:v>0.22</x:v>
      </x:c>
      <x:c r="C16" t="str">
        <x:v>%</x:v>
      </x:c>
      <x:c r="D16" t="str">
        <x:v>Model tax assumption</x:v>
      </x:c>
    </x:row>
    <x:row r="17">
      <x:c r="A17" t="str">
        <x:v>CFADS</x:v>
      </x:c>
      <x:c r="B17" s="20" t="n">
        <x:v>91.712</x:v>
      </x:c>
      <x:c r="C17" t="str">
        <x:v>USD mm</x:v>
      </x:c>
      <x:c r="D17" t="str">
        <x:v>User-provided base case CFADS</x:v>
      </x:c>
    </x:row>
    <x:row r="18">
      <x:c r="A18" t="str">
        <x:v>Debt facility</x:v>
      </x:c>
      <x:c r="B18" s="20" t="n">
        <x:v>1000</x:v>
      </x:c>
      <x:c r="C18" t="str">
        <x:v>USD mm</x:v>
      </x:c>
      <x:c r="D18" t="str">
        <x:v>User-provided senior secured debt size</x:v>
      </x:c>
    </x:row>
    <x:row r="19">
      <x:c r="A19" t="str">
        <x:v>Interest rate</x:v>
      </x:c>
      <x:c r="B19" s="18" t="n">
        <x:v>0.03</x:v>
      </x:c>
      <x:c r="C19" t="str">
        <x:v>% p.a. fixed</x:v>
      </x:c>
      <x:c r="D19" t="str">
        <x:v>User-provided project finance terms</x:v>
      </x:c>
    </x:row>
    <x:row r="20">
      <x:c r="A20" t="str">
        <x:v>Debt tenor</x:v>
      </x:c>
      <x:c r="B20" s="15" t="n">
        <x:v>20</x:v>
      </x:c>
      <x:c r="C20" t="str">
        <x:v>years</x:v>
      </x:c>
      <x:c r="D20" t="str">
        <x:v>User-provided project finance terms</x:v>
      </x:c>
    </x:row>
    <x:row r="21">
      <x:c r="A21" t="str">
        <x:v>DSRA months</x:v>
      </x:c>
      <x:c r="B21" s="15" t="n">
        <x:v>6</x:v>
      </x:c>
      <x:c r="C21" t="str">
        <x:v>months</x:v>
      </x:c>
      <x:c r="D21" t="str">
        <x:v>User-provided covenant package</x:v>
      </x:c>
    </x:row>
    <x:row r="22">
      <x:c r="A22" t="str">
        <x:v>Minimum DSCR covenant</x:v>
      </x:c>
      <x:c r="B22" s="15" t="n">
        <x:v>1.3</x:v>
      </x:c>
      <x:c r="C22" t="str">
        <x:v>x</x:v>
      </x:c>
      <x:c r="D22" t="str">
        <x:v>User-provided covenant package</x:v>
      </x:c>
    </x:row>
    <x:row r="23">
      <x:c r="A23" t="str">
        <x:v>Discount rate</x:v>
      </x:c>
      <x:c r="B23" s="18" t="n">
        <x:v>0.08</x:v>
      </x:c>
      <x:c r="C23" t="str">
        <x:v>%</x:v>
      </x:c>
      <x:c r="D23" t="str">
        <x:v>User-provided valuation/model discount rate</x:v>
      </x:c>
    </x:row>
    <x:row r="24">
      <x:c r="A24" t="str">
        <x:v>CAPEX total</x:v>
      </x:c>
      <x:c r="B24" s="20" t="n">
        <x:v>1000</x:v>
      </x:c>
      <x:c r="C24" t="str">
        <x:v>USD mm</x:v>
      </x:c>
      <x:c r="D24" t="str">
        <x:v>User-provided total project cost</x:v>
      </x:c>
    </x:row>
    <x:row r="25">
      <x:c r="A25" t="str">
        <x:v>EPC LSTK</x:v>
      </x:c>
      <x:c r="B25" s="20" t="n">
        <x:v>442.5</x:v>
      </x:c>
      <x:c r="C25" t="str">
        <x:v>USD mm</x:v>
      </x:c>
      <x:c r="D25" t="str">
        <x:v>User-provided EPC contract value</x:v>
      </x:c>
    </x:row>
    <x:row r="26">
      <x:c r="A26" t="str">
        <x:v>Performance BG</x:v>
      </x:c>
      <x:c r="B26" s="20" t="n">
        <x:v>200</x:v>
      </x:c>
      <x:c r="C26" t="str">
        <x:v>USD mm</x:v>
      </x:c>
      <x:c r="D26" t="str">
        <x:v>User-provided performance security</x:v>
      </x:c>
    </x:row>
    <x:row r="27">
      <x:c r="A27" t="str">
        <x:v>Downside price haircut</x:v>
      </x:c>
      <x:c r="B27" s="18" t="n">
        <x:v>-0.1</x:v>
      </x:c>
      <x:c r="C27" t="str">
        <x:v>%</x:v>
      </x:c>
      <x:c r="D27" t="str">
        <x:v>User-provided downside case</x:v>
      </x:c>
    </x:row>
    <x:row r="28">
      <x:c r="A28" t="str">
        <x:v>Downside OPEX increase</x:v>
      </x:c>
      <x:c r="B28" s="18" t="n">
        <x:v>0.05</x:v>
      </x:c>
      <x:c r="C28" t="str">
        <x:v>%</x:v>
      </x:c>
      <x:c r="D28" t="str">
        <x:v>User-provided downside case</x:v>
      </x:c>
    </x:row>
  </x:sheetData>
  <x:mergeCells>
    <x:mergeCell ref="A1:E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" hidden="0" customWidth="1"/>
    <x:col min="3" max="3" width="52" hidden="0" customWidth="1"/>
    <x:col min="4" max="4" width="32" hidden="0" customWidth="1"/>
  </x:cols>
  <x:sheetData>
    <x:row r="1">
      <x:c r="A1" s="4" t="str">
        <x:v>CAPEX &amp; Funding Uses (USD mm)</x:v>
      </x:c>
      <x:c r="B1" s="4"/>
      <x:c r="C1" s="4"/>
      <x:c r="D1" s="4"/>
    </x:row>
    <x:row r="3">
      <x:c r="A3" s="10" t="str">
        <x:v>CAPEX Item</x:v>
      </x:c>
      <x:c r="B3" s="10" t="str">
        <x:v>Amount</x:v>
      </x:c>
      <x:c r="C3" s="10" t="str">
        <x:v>Notes</x:v>
      </x:c>
      <x:c r="D3" s="10" t="str">
        <x:v>Source</x:v>
      </x:c>
    </x:row>
    <x:row r="4">
      <x:c r="A4" t="str">
        <x:v>EPC LSTK Contract</x:v>
      </x:c>
      <x:c r="B4" s="20" t="n">
        <x:v>442.5</x:v>
      </x:c>
      <x:c r="C4" t="str">
        <x:v>Engineering, civil, process, utilities, E&amp;I, commissioning</x:v>
      </x:c>
      <x:c r="D4" t="str">
        <x:v>User-provided</x:v>
      </x:c>
    </x:row>
    <x:row r="5">
      <x:c r="A5" t="str">
        <x:v>Factory Land &amp; Legal</x:v>
      </x:c>
      <x:c r="B5" s="20" t="n">
        <x:v>106.3</x:v>
      </x:c>
      <x:c r="C5" t="str">
        <x:v>Factory site and legal/permitting allowance</x:v>
      </x:c>
      <x:c r="D5" t="str">
        <x:v>Derived model assumption</x:v>
      </x:c>
    </x:row>
    <x:row r="6">
      <x:c r="A6" t="str">
        <x:v>Plantation Development</x:v>
      </x:c>
      <x:c r="B6" s="20" t="n">
        <x:v>180</x:v>
      </x:c>
      <x:c r="C6" t="str">
        <x:v>Core and plasma development support</x:v>
      </x:c>
      <x:c r="D6" t="str">
        <x:v>Model assumption</x:v>
      </x:c>
    </x:row>
    <x:row r="7">
      <x:c r="A7" t="str">
        <x:v>Owner Costs &amp; PMO</x:v>
      </x:c>
      <x:c r="B7" s="20" t="n">
        <x:v>80</x:v>
      </x:c>
      <x:c r="C7" t="str">
        <x:v>Sponsor, lender, IE, legal, management</x:v>
      </x:c>
      <x:c r="D7" t="str">
        <x:v>Model assumption</x:v>
      </x:c>
    </x:row>
    <x:row r="8">
      <x:c r="A8" t="str">
        <x:v>IDC &amp; Financing Fees</x:v>
      </x:c>
      <x:c r="B8" s="20" t="n">
        <x:v>90</x:v>
      </x:c>
      <x:c r="C8" t="str">
        <x:v>Interest during construction and fees</x:v>
      </x:c>
      <x:c r="D8" t="str">
        <x:v>Model assumption</x:v>
      </x:c>
    </x:row>
    <x:row r="9">
      <x:c r="A9" t="str">
        <x:v>Contingency</x:v>
      </x:c>
      <x:c r="B9" s="20" t="n">
        <x:v>101.2</x:v>
      </x:c>
      <x:c r="C9" t="str">
        <x:v>General contingency and escalation reserve</x:v>
      </x:c>
      <x:c r="D9" t="str">
        <x:v>Derived balancing item</x:v>
      </x:c>
    </x:row>
    <x:row r="10">
      <x:c r="A10" s="22" t="str">
        <x:v>Total Project Cost</x:v>
      </x:c>
      <x:c r="B10" s="25" t="n">
        <x:f>SUM(B4:B9)</x:f>
        <x:v>1000</x:v>
      </x:c>
      <x:c r="C10" s="22"/>
      <x:c r="D10" s="22"/>
    </x:row>
  </x:sheetData>
  <x:mergeCells>
    <x:mergeCell ref="A1:D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2" hidden="0" customWidth="1"/>
    <x:col min="3" max="3" width="12" hidden="0" customWidth="1"/>
    <x:col min="4" max="4" width="18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" hidden="0" customWidth="1"/>
    <x:col min="17" max="17" width="14" hidden="0" customWidth="1"/>
    <x:col min="18" max="18" width="14" hidden="0" customWidth="1"/>
    <x:col min="19" max="19" width="18" hidden="0" customWidth="1"/>
  </x:cols>
  <x:sheetData>
    <x:row r="1">
      <x:c r="A1" s="4" t="str">
        <x:v>Annual Operating Model &amp; Debt Metrics (USD mm except per-unit data)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  <x:c r="O1" s="4"/>
      <x:c r="P1" s="4"/>
      <x:c r="Q1" s="4"/>
      <x:c r="R1" s="4"/>
      <x:c r="S1" s="4"/>
    </x:row>
    <x:row r="3">
      <x:c r="A3" s="10" t="str">
        <x:v>Year</x:v>
      </x:c>
      <x:c r="B3" s="10" t="str">
        <x:v>Operations?</x:v>
      </x:c>
      <x:c r="C3" s="10" t="str">
        <x:v>Utilization</x:v>
      </x:c>
      <x:c r="D3" s="10" t="str">
        <x:v>Production (tons)</x:v>
      </x:c>
      <x:c r="E3" s="10" t="str">
        <x:v>Price (USD/t)</x:v>
      </x:c>
      <x:c r="F3" s="10" t="str">
        <x:v>Revenue</x:v>
      </x:c>
      <x:c r="G3" s="10" t="str">
        <x:v>OPEX</x:v>
      </x:c>
      <x:c r="H3" s="10" t="str">
        <x:v>EBITDA</x:v>
      </x:c>
      <x:c r="I3" s="10" t="str">
        <x:v>Tax</x:v>
      </x:c>
      <x:c r="J3" s="10" t="str">
        <x:v>CFADS</x:v>
      </x:c>
      <x:c r="K3" s="10" t="str">
        <x:v>Debt BOP</x:v>
      </x:c>
      <x:c r="L3" s="10" t="str">
        <x:v>Debt Service</x:v>
      </x:c>
      <x:c r="M3" s="10" t="str">
        <x:v>Interest</x:v>
      </x:c>
      <x:c r="N3" s="10" t="str">
        <x:v>Principal</x:v>
      </x:c>
      <x:c r="O3" s="10" t="str">
        <x:v>Debt EOP</x:v>
      </x:c>
      <x:c r="P3" s="10" t="str">
        <x:v>DSCR</x:v>
      </x:c>
      <x:c r="Q3" s="10" t="str">
        <x:v>DSRA Required</x:v>
      </x:c>
      <x:c r="R3" s="10" t="str">
        <x:v>Free Cash Flow</x:v>
      </x:c>
      <x:c r="S3" s="10" t="str">
        <x:v>Notes</x:v>
      </x:c>
    </x:row>
    <x:row r="4">
      <x:c r="A4" t="n">
        <x:v>2026</x:v>
      </x:c>
      <x:c r="B4" t="n">
        <x:f>IF(A4&gt;=Assumptions!$B$9,1,0)</x:f>
        <x:v>0</x:v>
      </x:c>
      <x:c r="C4" s="30" t="n">
        <x:f>IF(B4=1,Assumptions!$B$10,0)</x:f>
        <x:v>0</x:v>
      </x:c>
      <x:c r="D4" s="32" t="n">
        <x:f>IF(B4=1,Assumptions!$B$11,0)</x:f>
        <x:v>0</x:v>
      </x:c>
      <x:c r="E4" s="34" t="n">
        <x:f>IF(B4=1,Assumptions!$B$12,0)</x:f>
        <x:v>0</x:v>
      </x:c>
      <x:c r="F4" s="24" t="n">
        <x:f>IF(B4=1,Assumptions!$B$13,0)</x:f>
        <x:v>0</x:v>
      </x:c>
      <x:c r="G4" s="24" t="n">
        <x:f>IF(B4=1,Assumptions!$B$14,0)</x:f>
        <x:v>0</x:v>
      </x:c>
      <x:c r="H4" s="24" t="n">
        <x:f>F4-G4</x:f>
        <x:v>0</x:v>
      </x:c>
      <x:c r="I4" s="24" t="n">
        <x:f>IF(H4&gt;0,H4*Assumptions!$B$16,0)</x:f>
        <x:v>0</x:v>
      </x:c>
      <x:c r="J4" s="24" t="n">
        <x:f>IF(B4=1,Assumptions!$B$17,0)</x:f>
        <x:v>0</x:v>
      </x:c>
      <x:c r="K4" s="24" t="n">
        <x:f>IF(A4=Assumptions!$B$9,Assumptions!$B$18,IF(A4&gt;Assumptions!$B$9,O3,0))</x:f>
        <x:v>0</x:v>
      </x:c>
      <x:c r="L4" s="24" t="n">
        <x:f>IF(AND(B4=1,K4&gt;0),-PMT(Assumptions!$B$19,Assumptions!$B$20-(A4-Assumptions!$B$9),K4),0)</x:f>
        <x:v>0</x:v>
      </x:c>
      <x:c r="M4" s="24" t="n">
        <x:f>K4*Assumptions!$B$19</x:f>
        <x:v>0</x:v>
      </x:c>
      <x:c r="N4" s="24" t="n">
        <x:f>MAX(0,L4-M4)</x:f>
        <x:v>0</x:v>
      </x:c>
      <x:c r="O4" s="24" t="n">
        <x:f>MAX(0,K4-N4)</x:f>
        <x:v>0</x:v>
      </x:c>
      <x:c r="P4" s="36" t="n">
        <x:f>IF(L4&gt;0,J4/L4,0)</x:f>
        <x:v>0</x:v>
      </x:c>
      <x:c r="Q4" s="24" t="n">
        <x:f>L4*Assumptions!$B$21/12</x:f>
        <x:v>0</x:v>
      </x:c>
      <x:c r="R4" s="24" t="n">
        <x:f>J4-L4</x:f>
        <x:v>0</x:v>
      </x:c>
      <x:c r="S4" t="str">
        <x:f>IF(B4=1,"Operating year","Construction")</x:f>
        <x:v>Construction</x:v>
      </x:c>
    </x:row>
    <x:row r="5">
      <x:c r="A5" t="n">
        <x:v>2027</x:v>
      </x:c>
      <x:c r="B5" t="n">
        <x:f>IF(A5&gt;=Assumptions!$B$9,1,0)</x:f>
        <x:v>0</x:v>
      </x:c>
      <x:c r="C5" s="30" t="n">
        <x:f>IF(B5=1,Assumptions!$B$10,0)</x:f>
        <x:v>0</x:v>
      </x:c>
      <x:c r="D5" s="32" t="n">
        <x:f>IF(B5=1,Assumptions!$B$11,0)</x:f>
        <x:v>0</x:v>
      </x:c>
      <x:c r="E5" s="34" t="n">
        <x:f>IF(B5=1,Assumptions!$B$12,0)</x:f>
        <x:v>0</x:v>
      </x:c>
      <x:c r="F5" s="24" t="n">
        <x:f>IF(B5=1,Assumptions!$B$13,0)</x:f>
        <x:v>0</x:v>
      </x:c>
      <x:c r="G5" s="24" t="n">
        <x:f>IF(B5=1,Assumptions!$B$14,0)</x:f>
        <x:v>0</x:v>
      </x:c>
      <x:c r="H5" s="24" t="n">
        <x:f>F5-G5</x:f>
        <x:v>0</x:v>
      </x:c>
      <x:c r="I5" s="24" t="n">
        <x:f>IF(H5&gt;0,H5*Assumptions!$B$16,0)</x:f>
        <x:v>0</x:v>
      </x:c>
      <x:c r="J5" s="24" t="n">
        <x:f>IF(B5=1,Assumptions!$B$17,0)</x:f>
        <x:v>0</x:v>
      </x:c>
      <x:c r="K5" s="24" t="n">
        <x:f>IF(A5=Assumptions!$B$9,Assumptions!$B$18,IF(A5&gt;Assumptions!$B$9,O4,0))</x:f>
        <x:v>0</x:v>
      </x:c>
      <x:c r="L5" s="24" t="n">
        <x:f>IF(AND(B5=1,K5&gt;0),-PMT(Assumptions!$B$19,Assumptions!$B$20-(A5-Assumptions!$B$9),K5),0)</x:f>
        <x:v>0</x:v>
      </x:c>
      <x:c r="M5" s="24" t="n">
        <x:f>K5*Assumptions!$B$19</x:f>
        <x:v>0</x:v>
      </x:c>
      <x:c r="N5" s="24" t="n">
        <x:f>MAX(0,L5-M5)</x:f>
        <x:v>0</x:v>
      </x:c>
      <x:c r="O5" s="24" t="n">
        <x:f>MAX(0,K5-N5)</x:f>
        <x:v>0</x:v>
      </x:c>
      <x:c r="P5" s="36" t="n">
        <x:f>IF(L5&gt;0,J5/L5,0)</x:f>
        <x:v>0</x:v>
      </x:c>
      <x:c r="Q5" s="24" t="n">
        <x:f>L5*Assumptions!$B$21/12</x:f>
        <x:v>0</x:v>
      </x:c>
      <x:c r="R5" s="24" t="n">
        <x:f>J5-L5</x:f>
        <x:v>0</x:v>
      </x:c>
      <x:c r="S5" t="str">
        <x:f>IF(B5=1,"Operating year","Construction")</x:f>
        <x:v>Construction</x:v>
      </x:c>
    </x:row>
    <x:row r="6">
      <x:c r="A6" t="n">
        <x:v>2028</x:v>
      </x:c>
      <x:c r="B6" t="n">
        <x:f>IF(A6&gt;=Assumptions!$B$9,1,0)</x:f>
        <x:v>1</x:v>
      </x:c>
      <x:c r="C6" s="30" t="n">
        <x:f>IF(B6=1,Assumptions!$B$10,0)</x:f>
        <x:v>0.87</x:v>
      </x:c>
      <x:c r="D6" s="32" t="n">
        <x:f>IF(B6=1,Assumptions!$B$11,0)</x:f>
        <x:v>315810</x:v>
      </x:c>
      <x:c r="E6" s="34" t="n">
        <x:f>IF(B6=1,Assumptions!$B$12,0)</x:f>
        <x:v>600</x:v>
      </x:c>
      <x:c r="F6" s="24" t="n">
        <x:f>IF(B6=1,Assumptions!$B$13,0)</x:f>
        <x:v>198.396</x:v>
      </x:c>
      <x:c r="G6" s="24" t="n">
        <x:f>IF(B6=1,Assumptions!$B$14,0)</x:f>
        <x:v>89.278</x:v>
      </x:c>
      <x:c r="H6" s="24" t="n">
        <x:f>F6-G6</x:f>
        <x:v>109.11799999999998</x:v>
      </x:c>
      <x:c r="I6" s="24" t="n">
        <x:f>IF(H6&gt;0,H6*Assumptions!$B$16,0)</x:f>
        <x:v>24.005959999999995</x:v>
      </x:c>
      <x:c r="J6" s="24" t="n">
        <x:f>IF(B6=1,Assumptions!$B$17,0)</x:f>
        <x:v>91.712</x:v>
      </x:c>
      <x:c r="K6" s="24" t="n">
        <x:f>IF(A6=Assumptions!$B$9,Assumptions!$B$18,IF(A6&gt;Assumptions!$B$9,O5,0))</x:f>
        <x:v>1000</x:v>
      </x:c>
      <x:c r="L6" s="24" t="n">
        <x:f>IF(AND(B6=1,K6&gt;0),-PMT(Assumptions!$B$19,Assumptions!$B$20-(A6-Assumptions!$B$9),K6),0)</x:f>
        <x:v>67.21570759685913</x:v>
      </x:c>
      <x:c r="M6" s="24" t="n">
        <x:f>K6*Assumptions!$B$19</x:f>
        <x:v>30</x:v>
      </x:c>
      <x:c r="N6" s="24" t="n">
        <x:f>MAX(0,L6-M6)</x:f>
        <x:v>37.21570759685913</x:v>
      </x:c>
      <x:c r="O6" s="24" t="n">
        <x:f>MAX(0,K6-N6)</x:f>
        <x:v>962.7842924031409</x:v>
      </x:c>
      <x:c r="P6" s="36" t="n">
        <x:f>IF(L6&gt;0,J6/L6,0)</x:f>
        <x:v>1.3644429744020956</x:v>
      </x:c>
      <x:c r="Q6" s="24" t="n">
        <x:f>L6*Assumptions!$B$21/12</x:f>
        <x:v>33.607853798429566</x:v>
      </x:c>
      <x:c r="R6" s="24" t="n">
        <x:f>J6-L6</x:f>
        <x:v>24.49629240314087</x:v>
      </x:c>
      <x:c r="S6" t="str">
        <x:f>IF(B6=1,"Operating year","Construction")</x:f>
        <x:v>Operating year</x:v>
      </x:c>
    </x:row>
    <x:row r="7">
      <x:c r="A7" t="n">
        <x:v>2029</x:v>
      </x:c>
      <x:c r="B7" t="n">
        <x:f>IF(A7&gt;=Assumptions!$B$9,1,0)</x:f>
        <x:v>1</x:v>
      </x:c>
      <x:c r="C7" s="30" t="n">
        <x:f>IF(B7=1,Assumptions!$B$10,0)</x:f>
        <x:v>0.87</x:v>
      </x:c>
      <x:c r="D7" s="32" t="n">
        <x:f>IF(B7=1,Assumptions!$B$11,0)</x:f>
        <x:v>315810</x:v>
      </x:c>
      <x:c r="E7" s="34" t="n">
        <x:f>IF(B7=1,Assumptions!$B$12,0)</x:f>
        <x:v>600</x:v>
      </x:c>
      <x:c r="F7" s="24" t="n">
        <x:f>IF(B7=1,Assumptions!$B$13,0)</x:f>
        <x:v>198.396</x:v>
      </x:c>
      <x:c r="G7" s="24" t="n">
        <x:f>IF(B7=1,Assumptions!$B$14,0)</x:f>
        <x:v>89.278</x:v>
      </x:c>
      <x:c r="H7" s="24" t="n">
        <x:f>F7-G7</x:f>
        <x:v>109.11799999999998</x:v>
      </x:c>
      <x:c r="I7" s="24" t="n">
        <x:f>IF(H7&gt;0,H7*Assumptions!$B$16,0)</x:f>
        <x:v>24.005959999999995</x:v>
      </x:c>
      <x:c r="J7" s="24" t="n">
        <x:f>IF(B7=1,Assumptions!$B$17,0)</x:f>
        <x:v>91.712</x:v>
      </x:c>
      <x:c r="K7" s="24" t="n">
        <x:f>IF(A7=Assumptions!$B$9,Assumptions!$B$18,IF(A7&gt;Assumptions!$B$9,O6,0))</x:f>
        <x:v>962.7842924031409</x:v>
      </x:c>
      <x:c r="L7" s="24" t="n">
        <x:f>IF(AND(B7=1,K7&gt;0),-PMT(Assumptions!$B$19,Assumptions!$B$20-(A7-Assumptions!$B$9),K7),0)</x:f>
        <x:v>67.21570759685913</x:v>
      </x:c>
      <x:c r="M7" s="24" t="n">
        <x:f>K7*Assumptions!$B$19</x:f>
        <x:v>28.883528772094223</x:v>
      </x:c>
      <x:c r="N7" s="24" t="n">
        <x:f>MAX(0,L7-M7)</x:f>
        <x:v>38.33217882476491</x:v>
      </x:c>
      <x:c r="O7" s="24" t="n">
        <x:f>MAX(0,K7-N7)</x:f>
        <x:v>924.4521135783759</x:v>
      </x:c>
      <x:c r="P7" s="36" t="n">
        <x:f>IF(L7&gt;0,J7/L7,0)</x:f>
        <x:v>1.3644429744020956</x:v>
      </x:c>
      <x:c r="Q7" s="24" t="n">
        <x:f>L7*Assumptions!$B$21/12</x:f>
        <x:v>33.607853798429566</x:v>
      </x:c>
      <x:c r="R7" s="24" t="n">
        <x:f>J7-L7</x:f>
        <x:v>24.49629240314087</x:v>
      </x:c>
      <x:c r="S7" t="str">
        <x:f>IF(B7=1,"Operating year","Construction")</x:f>
        <x:v>Operating year</x:v>
      </x:c>
    </x:row>
    <x:row r="8">
      <x:c r="A8" t="n">
        <x:v>2030</x:v>
      </x:c>
      <x:c r="B8" t="n">
        <x:f>IF(A8&gt;=Assumptions!$B$9,1,0)</x:f>
        <x:v>1</x:v>
      </x:c>
      <x:c r="C8" s="30" t="n">
        <x:f>IF(B8=1,Assumptions!$B$10,0)</x:f>
        <x:v>0.87</x:v>
      </x:c>
      <x:c r="D8" s="32" t="n">
        <x:f>IF(B8=1,Assumptions!$B$11,0)</x:f>
        <x:v>315810</x:v>
      </x:c>
      <x:c r="E8" s="34" t="n">
        <x:f>IF(B8=1,Assumptions!$B$12,0)</x:f>
        <x:v>600</x:v>
      </x:c>
      <x:c r="F8" s="24" t="n">
        <x:f>IF(B8=1,Assumptions!$B$13,0)</x:f>
        <x:v>198.396</x:v>
      </x:c>
      <x:c r="G8" s="24" t="n">
        <x:f>IF(B8=1,Assumptions!$B$14,0)</x:f>
        <x:v>89.278</x:v>
      </x:c>
      <x:c r="H8" s="24" t="n">
        <x:f>F8-G8</x:f>
        <x:v>109.11799999999998</x:v>
      </x:c>
      <x:c r="I8" s="24" t="n">
        <x:f>IF(H8&gt;0,H8*Assumptions!$B$16,0)</x:f>
        <x:v>24.005959999999995</x:v>
      </x:c>
      <x:c r="J8" s="24" t="n">
        <x:f>IF(B8=1,Assumptions!$B$17,0)</x:f>
        <x:v>91.712</x:v>
      </x:c>
      <x:c r="K8" s="24" t="n">
        <x:f>IF(A8=Assumptions!$B$9,Assumptions!$B$18,IF(A8&gt;Assumptions!$B$9,O7,0))</x:f>
        <x:v>924.4521135783759</x:v>
      </x:c>
      <x:c r="L8" s="24" t="n">
        <x:f>IF(AND(B8=1,K8&gt;0),-PMT(Assumptions!$B$19,Assumptions!$B$20-(A8-Assumptions!$B$9),K8),0)</x:f>
        <x:v>67.21570759685913</x:v>
      </x:c>
      <x:c r="M8" s="24" t="n">
        <x:f>K8*Assumptions!$B$19</x:f>
        <x:v>27.733563407351276</x:v>
      </x:c>
      <x:c r="N8" s="24" t="n">
        <x:f>MAX(0,L8-M8)</x:f>
        <x:v>39.482144189507856</x:v>
      </x:c>
      <x:c r="O8" s="24" t="n">
        <x:f>MAX(0,K8-N8)</x:f>
        <x:v>884.9699693888681</x:v>
      </x:c>
      <x:c r="P8" s="36" t="n">
        <x:f>IF(L8&gt;0,J8/L8,0)</x:f>
        <x:v>1.3644429744020956</x:v>
      </x:c>
      <x:c r="Q8" s="24" t="n">
        <x:f>L8*Assumptions!$B$21/12</x:f>
        <x:v>33.607853798429566</x:v>
      </x:c>
      <x:c r="R8" s="24" t="n">
        <x:f>J8-L8</x:f>
        <x:v>24.49629240314087</x:v>
      </x:c>
      <x:c r="S8" t="str">
        <x:f>IF(B8=1,"Operating year","Construction")</x:f>
        <x:v>Operating year</x:v>
      </x:c>
    </x:row>
    <x:row r="9">
      <x:c r="A9" t="n">
        <x:v>2031</x:v>
      </x:c>
      <x:c r="B9" t="n">
        <x:f>IF(A9&gt;=Assumptions!$B$9,1,0)</x:f>
        <x:v>1</x:v>
      </x:c>
      <x:c r="C9" s="30" t="n">
        <x:f>IF(B9=1,Assumptions!$B$10,0)</x:f>
        <x:v>0.87</x:v>
      </x:c>
      <x:c r="D9" s="32" t="n">
        <x:f>IF(B9=1,Assumptions!$B$11,0)</x:f>
        <x:v>315810</x:v>
      </x:c>
      <x:c r="E9" s="34" t="n">
        <x:f>IF(B9=1,Assumptions!$B$12,0)</x:f>
        <x:v>600</x:v>
      </x:c>
      <x:c r="F9" s="24" t="n">
        <x:f>IF(B9=1,Assumptions!$B$13,0)</x:f>
        <x:v>198.396</x:v>
      </x:c>
      <x:c r="G9" s="24" t="n">
        <x:f>IF(B9=1,Assumptions!$B$14,0)</x:f>
        <x:v>89.278</x:v>
      </x:c>
      <x:c r="H9" s="24" t="n">
        <x:f>F9-G9</x:f>
        <x:v>109.11799999999998</x:v>
      </x:c>
      <x:c r="I9" s="24" t="n">
        <x:f>IF(H9&gt;0,H9*Assumptions!$B$16,0)</x:f>
        <x:v>24.005959999999995</x:v>
      </x:c>
      <x:c r="J9" s="24" t="n">
        <x:f>IF(B9=1,Assumptions!$B$17,0)</x:f>
        <x:v>91.712</x:v>
      </x:c>
      <x:c r="K9" s="24" t="n">
        <x:f>IF(A9=Assumptions!$B$9,Assumptions!$B$18,IF(A9&gt;Assumptions!$B$9,O8,0))</x:f>
        <x:v>884.9699693888681</x:v>
      </x:c>
      <x:c r="L9" s="24" t="n">
        <x:f>IF(AND(B9=1,K9&gt;0),-PMT(Assumptions!$B$19,Assumptions!$B$20-(A9-Assumptions!$B$9),K9),0)</x:f>
        <x:v>67.21570759685913</x:v>
      </x:c>
      <x:c r="M9" s="24" t="n">
        <x:f>K9*Assumptions!$B$19</x:f>
        <x:v>26.549099081666043</x:v>
      </x:c>
      <x:c r="N9" s="24" t="n">
        <x:f>MAX(0,L9-M9)</x:f>
        <x:v>40.66660851519309</x:v>
      </x:c>
      <x:c r="O9" s="24" t="n">
        <x:f>MAX(0,K9-N9)</x:f>
        <x:v>844.303360873675</x:v>
      </x:c>
      <x:c r="P9" s="36" t="n">
        <x:f>IF(L9&gt;0,J9/L9,0)</x:f>
        <x:v>1.3644429744020956</x:v>
      </x:c>
      <x:c r="Q9" s="24" t="n">
        <x:f>L9*Assumptions!$B$21/12</x:f>
        <x:v>33.607853798429566</x:v>
      </x:c>
      <x:c r="R9" s="24" t="n">
        <x:f>J9-L9</x:f>
        <x:v>24.49629240314087</x:v>
      </x:c>
      <x:c r="S9" t="str">
        <x:f>IF(B9=1,"Operating year","Construction")</x:f>
        <x:v>Operating year</x:v>
      </x:c>
    </x:row>
    <x:row r="10">
      <x:c r="A10" t="n">
        <x:v>2032</x:v>
      </x:c>
      <x:c r="B10" t="n">
        <x:f>IF(A10&gt;=Assumptions!$B$9,1,0)</x:f>
        <x:v>1</x:v>
      </x:c>
      <x:c r="C10" s="30" t="n">
        <x:f>IF(B10=1,Assumptions!$B$10,0)</x:f>
        <x:v>0.87</x:v>
      </x:c>
      <x:c r="D10" s="32" t="n">
        <x:f>IF(B10=1,Assumptions!$B$11,0)</x:f>
        <x:v>315810</x:v>
      </x:c>
      <x:c r="E10" s="34" t="n">
        <x:f>IF(B10=1,Assumptions!$B$12,0)</x:f>
        <x:v>600</x:v>
      </x:c>
      <x:c r="F10" s="24" t="n">
        <x:f>IF(B10=1,Assumptions!$B$13,0)</x:f>
        <x:v>198.396</x:v>
      </x:c>
      <x:c r="G10" s="24" t="n">
        <x:f>IF(B10=1,Assumptions!$B$14,0)</x:f>
        <x:v>89.278</x:v>
      </x:c>
      <x:c r="H10" s="24" t="n">
        <x:f>F10-G10</x:f>
        <x:v>109.11799999999998</x:v>
      </x:c>
      <x:c r="I10" s="24" t="n">
        <x:f>IF(H10&gt;0,H10*Assumptions!$B$16,0)</x:f>
        <x:v>24.005959999999995</x:v>
      </x:c>
      <x:c r="J10" s="24" t="n">
        <x:f>IF(B10=1,Assumptions!$B$17,0)</x:f>
        <x:v>91.712</x:v>
      </x:c>
      <x:c r="K10" s="24" t="n">
        <x:f>IF(A10=Assumptions!$B$9,Assumptions!$B$18,IF(A10&gt;Assumptions!$B$9,O9,0))</x:f>
        <x:v>844.303360873675</x:v>
      </x:c>
      <x:c r="L10" s="24" t="n">
        <x:f>IF(AND(B10=1,K10&gt;0),-PMT(Assumptions!$B$19,Assumptions!$B$20-(A10-Assumptions!$B$9),K10),0)</x:f>
        <x:v>67.21570759685913</x:v>
      </x:c>
      <x:c r="M10" s="24" t="n">
        <x:f>K10*Assumptions!$B$19</x:f>
        <x:v>25.32910082621025</x:v>
      </x:c>
      <x:c r="N10" s="24" t="n">
        <x:f>MAX(0,L10-M10)</x:f>
        <x:v>41.88660677064888</x:v>
      </x:c>
      <x:c r="O10" s="24" t="n">
        <x:f>MAX(0,K10-N10)</x:f>
        <x:v>802.4167541030262</x:v>
      </x:c>
      <x:c r="P10" s="36" t="n">
        <x:f>IF(L10&gt;0,J10/L10,0)</x:f>
        <x:v>1.3644429744020956</x:v>
      </x:c>
      <x:c r="Q10" s="24" t="n">
        <x:f>L10*Assumptions!$B$21/12</x:f>
        <x:v>33.607853798429566</x:v>
      </x:c>
      <x:c r="R10" s="24" t="n">
        <x:f>J10-L10</x:f>
        <x:v>24.49629240314087</x:v>
      </x:c>
      <x:c r="S10" t="str">
        <x:f>IF(B10=1,"Operating year","Construction")</x:f>
        <x:v>Operating year</x:v>
      </x:c>
    </x:row>
    <x:row r="11">
      <x:c r="A11" t="n">
        <x:v>2033</x:v>
      </x:c>
      <x:c r="B11" t="n">
        <x:f>IF(A11&gt;=Assumptions!$B$9,1,0)</x:f>
        <x:v>1</x:v>
      </x:c>
      <x:c r="C11" s="30" t="n">
        <x:f>IF(B11=1,Assumptions!$B$10,0)</x:f>
        <x:v>0.87</x:v>
      </x:c>
      <x:c r="D11" s="32" t="n">
        <x:f>IF(B11=1,Assumptions!$B$11,0)</x:f>
        <x:v>315810</x:v>
      </x:c>
      <x:c r="E11" s="34" t="n">
        <x:f>IF(B11=1,Assumptions!$B$12,0)</x:f>
        <x:v>600</x:v>
      </x:c>
      <x:c r="F11" s="24" t="n">
        <x:f>IF(B11=1,Assumptions!$B$13,0)</x:f>
        <x:v>198.396</x:v>
      </x:c>
      <x:c r="G11" s="24" t="n">
        <x:f>IF(B11=1,Assumptions!$B$14,0)</x:f>
        <x:v>89.278</x:v>
      </x:c>
      <x:c r="H11" s="24" t="n">
        <x:f>F11-G11</x:f>
        <x:v>109.11799999999998</x:v>
      </x:c>
      <x:c r="I11" s="24" t="n">
        <x:f>IF(H11&gt;0,H11*Assumptions!$B$16,0)</x:f>
        <x:v>24.005959999999995</x:v>
      </x:c>
      <x:c r="J11" s="24" t="n">
        <x:f>IF(B11=1,Assumptions!$B$17,0)</x:f>
        <x:v>91.712</x:v>
      </x:c>
      <x:c r="K11" s="24" t="n">
        <x:f>IF(A11=Assumptions!$B$9,Assumptions!$B$18,IF(A11&gt;Assumptions!$B$9,O10,0))</x:f>
        <x:v>802.4167541030262</x:v>
      </x:c>
      <x:c r="L11" s="24" t="n">
        <x:f>IF(AND(B11=1,K11&gt;0),-PMT(Assumptions!$B$19,Assumptions!$B$20-(A11-Assumptions!$B$9),K11),0)</x:f>
        <x:v>67.21570759685915</x:v>
      </x:c>
      <x:c r="M11" s="24" t="n">
        <x:f>K11*Assumptions!$B$19</x:f>
        <x:v>24.072502623090784</x:v>
      </x:c>
      <x:c r="N11" s="24" t="n">
        <x:f>MAX(0,L11-M11)</x:f>
        <x:v>43.14320497376836</x:v>
      </x:c>
      <x:c r="O11" s="24" t="n">
        <x:f>MAX(0,K11-N11)</x:f>
        <x:v>759.2735491292578</x:v>
      </x:c>
      <x:c r="P11" s="36" t="n">
        <x:f>IF(L11&gt;0,J11/L11,0)</x:f>
        <x:v>1.3644429744020952</x:v>
      </x:c>
      <x:c r="Q11" s="24" t="n">
        <x:f>L11*Assumptions!$B$21/12</x:f>
        <x:v>33.60785379842957</x:v>
      </x:c>
      <x:c r="R11" s="24" t="n">
        <x:f>J11-L11</x:f>
        <x:v>24.496292403140856</x:v>
      </x:c>
      <x:c r="S11" t="str">
        <x:f>IF(B11=1,"Operating year","Construction")</x:f>
        <x:v>Operating year</x:v>
      </x:c>
    </x:row>
    <x:row r="12">
      <x:c r="A12" t="n">
        <x:v>2034</x:v>
      </x:c>
      <x:c r="B12" t="n">
        <x:f>IF(A12&gt;=Assumptions!$B$9,1,0)</x:f>
        <x:v>1</x:v>
      </x:c>
      <x:c r="C12" s="30" t="n">
        <x:f>IF(B12=1,Assumptions!$B$10,0)</x:f>
        <x:v>0.87</x:v>
      </x:c>
      <x:c r="D12" s="32" t="n">
        <x:f>IF(B12=1,Assumptions!$B$11,0)</x:f>
        <x:v>315810</x:v>
      </x:c>
      <x:c r="E12" s="34" t="n">
        <x:f>IF(B12=1,Assumptions!$B$12,0)</x:f>
        <x:v>600</x:v>
      </x:c>
      <x:c r="F12" s="24" t="n">
        <x:f>IF(B12=1,Assumptions!$B$13,0)</x:f>
        <x:v>198.396</x:v>
      </x:c>
      <x:c r="G12" s="24" t="n">
        <x:f>IF(B12=1,Assumptions!$B$14,0)</x:f>
        <x:v>89.278</x:v>
      </x:c>
      <x:c r="H12" s="24" t="n">
        <x:f>F12-G12</x:f>
        <x:v>109.11799999999998</x:v>
      </x:c>
      <x:c r="I12" s="24" t="n">
        <x:f>IF(H12&gt;0,H12*Assumptions!$B$16,0)</x:f>
        <x:v>24.005959999999995</x:v>
      </x:c>
      <x:c r="J12" s="24" t="n">
        <x:f>IF(B12=1,Assumptions!$B$17,0)</x:f>
        <x:v>91.712</x:v>
      </x:c>
      <x:c r="K12" s="24" t="n">
        <x:f>IF(A12=Assumptions!$B$9,Assumptions!$B$18,IF(A12&gt;Assumptions!$B$9,O11,0))</x:f>
        <x:v>759.2735491292578</x:v>
      </x:c>
      <x:c r="L12" s="24" t="n">
        <x:f>IF(AND(B12=1,K12&gt;0),-PMT(Assumptions!$B$19,Assumptions!$B$20-(A12-Assumptions!$B$9),K12),0)</x:f>
        <x:v>67.21570759685913</x:v>
      </x:c>
      <x:c r="M12" s="24" t="n">
        <x:f>K12*Assumptions!$B$19</x:f>
        <x:v>22.778206473877734</x:v>
      </x:c>
      <x:c r="N12" s="24" t="n">
        <x:f>MAX(0,L12-M12)</x:f>
        <x:v>44.4375011229814</x:v>
      </x:c>
      <x:c r="O12" s="24" t="n">
        <x:f>MAX(0,K12-N12)</x:f>
        <x:v>714.8360480062764</x:v>
      </x:c>
      <x:c r="P12" s="36" t="n">
        <x:f>IF(L12&gt;0,J12/L12,0)</x:f>
        <x:v>1.3644429744020956</x:v>
      </x:c>
      <x:c r="Q12" s="24" t="n">
        <x:f>L12*Assumptions!$B$21/12</x:f>
        <x:v>33.607853798429566</x:v>
      </x:c>
      <x:c r="R12" s="24" t="n">
        <x:f>J12-L12</x:f>
        <x:v>24.49629240314087</x:v>
      </x:c>
      <x:c r="S12" t="str">
        <x:f>IF(B12=1,"Operating year","Construction")</x:f>
        <x:v>Operating year</x:v>
      </x:c>
    </x:row>
    <x:row r="13">
      <x:c r="A13" t="n">
        <x:v>2035</x:v>
      </x:c>
      <x:c r="B13" t="n">
        <x:f>IF(A13&gt;=Assumptions!$B$9,1,0)</x:f>
        <x:v>1</x:v>
      </x:c>
      <x:c r="C13" s="30" t="n">
        <x:f>IF(B13=1,Assumptions!$B$10,0)</x:f>
        <x:v>0.87</x:v>
      </x:c>
      <x:c r="D13" s="32" t="n">
        <x:f>IF(B13=1,Assumptions!$B$11,0)</x:f>
        <x:v>315810</x:v>
      </x:c>
      <x:c r="E13" s="34" t="n">
        <x:f>IF(B13=1,Assumptions!$B$12,0)</x:f>
        <x:v>600</x:v>
      </x:c>
      <x:c r="F13" s="24" t="n">
        <x:f>IF(B13=1,Assumptions!$B$13,0)</x:f>
        <x:v>198.396</x:v>
      </x:c>
      <x:c r="G13" s="24" t="n">
        <x:f>IF(B13=1,Assumptions!$B$14,0)</x:f>
        <x:v>89.278</x:v>
      </x:c>
      <x:c r="H13" s="24" t="n">
        <x:f>F13-G13</x:f>
        <x:v>109.11799999999998</x:v>
      </x:c>
      <x:c r="I13" s="24" t="n">
        <x:f>IF(H13&gt;0,H13*Assumptions!$B$16,0)</x:f>
        <x:v>24.005959999999995</x:v>
      </x:c>
      <x:c r="J13" s="24" t="n">
        <x:f>IF(B13=1,Assumptions!$B$17,0)</x:f>
        <x:v>91.712</x:v>
      </x:c>
      <x:c r="K13" s="24" t="n">
        <x:f>IF(A13=Assumptions!$B$9,Assumptions!$B$18,IF(A13&gt;Assumptions!$B$9,O12,0))</x:f>
        <x:v>714.8360480062764</x:v>
      </x:c>
      <x:c r="L13" s="24" t="n">
        <x:f>IF(AND(B13=1,K13&gt;0),-PMT(Assumptions!$B$19,Assumptions!$B$20-(A13-Assumptions!$B$9),K13),0)</x:f>
        <x:v>67.21570759685913</x:v>
      </x:c>
      <x:c r="M13" s="24" t="n">
        <x:f>K13*Assumptions!$B$19</x:f>
        <x:v>21.445081440188293</x:v>
      </x:c>
      <x:c r="N13" s="24" t="n">
        <x:f>MAX(0,L13-M13)</x:f>
        <x:v>45.77062615667084</x:v>
      </x:c>
      <x:c r="O13" s="24" t="n">
        <x:f>MAX(0,K13-N13)</x:f>
        <x:v>669.0654218496056</x:v>
      </x:c>
      <x:c r="P13" s="36" t="n">
        <x:f>IF(L13&gt;0,J13/L13,0)</x:f>
        <x:v>1.3644429744020956</x:v>
      </x:c>
      <x:c r="Q13" s="24" t="n">
        <x:f>L13*Assumptions!$B$21/12</x:f>
        <x:v>33.607853798429566</x:v>
      </x:c>
      <x:c r="R13" s="24" t="n">
        <x:f>J13-L13</x:f>
        <x:v>24.49629240314087</x:v>
      </x:c>
      <x:c r="S13" t="str">
        <x:f>IF(B13=1,"Operating year","Construction")</x:f>
        <x:v>Operating year</x:v>
      </x:c>
    </x:row>
    <x:row r="14">
      <x:c r="A14" t="n">
        <x:v>2036</x:v>
      </x:c>
      <x:c r="B14" t="n">
        <x:f>IF(A14&gt;=Assumptions!$B$9,1,0)</x:f>
        <x:v>1</x:v>
      </x:c>
      <x:c r="C14" s="30" t="n">
        <x:f>IF(B14=1,Assumptions!$B$10,0)</x:f>
        <x:v>0.87</x:v>
      </x:c>
      <x:c r="D14" s="32" t="n">
        <x:f>IF(B14=1,Assumptions!$B$11,0)</x:f>
        <x:v>315810</x:v>
      </x:c>
      <x:c r="E14" s="34" t="n">
        <x:f>IF(B14=1,Assumptions!$B$12,0)</x:f>
        <x:v>600</x:v>
      </x:c>
      <x:c r="F14" s="24" t="n">
        <x:f>IF(B14=1,Assumptions!$B$13,0)</x:f>
        <x:v>198.396</x:v>
      </x:c>
      <x:c r="G14" s="24" t="n">
        <x:f>IF(B14=1,Assumptions!$B$14,0)</x:f>
        <x:v>89.278</x:v>
      </x:c>
      <x:c r="H14" s="24" t="n">
        <x:f>F14-G14</x:f>
        <x:v>109.11799999999998</x:v>
      </x:c>
      <x:c r="I14" s="24" t="n">
        <x:f>IF(H14&gt;0,H14*Assumptions!$B$16,0)</x:f>
        <x:v>24.005959999999995</x:v>
      </x:c>
      <x:c r="J14" s="24" t="n">
        <x:f>IF(B14=1,Assumptions!$B$17,0)</x:f>
        <x:v>91.712</x:v>
      </x:c>
      <x:c r="K14" s="24" t="n">
        <x:f>IF(A14=Assumptions!$B$9,Assumptions!$B$18,IF(A14&gt;Assumptions!$B$9,O13,0))</x:f>
        <x:v>669.0654218496056</x:v>
      </x:c>
      <x:c r="L14" s="24" t="n">
        <x:f>IF(AND(B14=1,K14&gt;0),-PMT(Assumptions!$B$19,Assumptions!$B$20-(A14-Assumptions!$B$9),K14),0)</x:f>
        <x:v>67.21570759685915</x:v>
      </x:c>
      <x:c r="M14" s="24" t="n">
        <x:f>K14*Assumptions!$B$19</x:f>
        <x:v>20.071962655488168</x:v>
      </x:c>
      <x:c r="N14" s="24" t="n">
        <x:f>MAX(0,L14-M14)</x:f>
        <x:v>47.14374494137098</x:v>
      </x:c>
      <x:c r="O14" s="24" t="n">
        <x:f>MAX(0,K14-N14)</x:f>
        <x:v>621.9216769082346</x:v>
      </x:c>
      <x:c r="P14" s="36" t="n">
        <x:f>IF(L14&gt;0,J14/L14,0)</x:f>
        <x:v>1.3644429744020952</x:v>
      </x:c>
      <x:c r="Q14" s="24" t="n">
        <x:f>L14*Assumptions!$B$21/12</x:f>
        <x:v>33.60785379842957</x:v>
      </x:c>
      <x:c r="R14" s="24" t="n">
        <x:f>J14-L14</x:f>
        <x:v>24.496292403140856</x:v>
      </x:c>
      <x:c r="S14" t="str">
        <x:f>IF(B14=1,"Operating year","Construction")</x:f>
        <x:v>Operating year</x:v>
      </x:c>
    </x:row>
    <x:row r="15">
      <x:c r="A15" t="n">
        <x:v>2037</x:v>
      </x:c>
      <x:c r="B15" t="n">
        <x:f>IF(A15&gt;=Assumptions!$B$9,1,0)</x:f>
        <x:v>1</x:v>
      </x:c>
      <x:c r="C15" s="30" t="n">
        <x:f>IF(B15=1,Assumptions!$B$10,0)</x:f>
        <x:v>0.87</x:v>
      </x:c>
      <x:c r="D15" s="32" t="n">
        <x:f>IF(B15=1,Assumptions!$B$11,0)</x:f>
        <x:v>315810</x:v>
      </x:c>
      <x:c r="E15" s="34" t="n">
        <x:f>IF(B15=1,Assumptions!$B$12,0)</x:f>
        <x:v>600</x:v>
      </x:c>
      <x:c r="F15" s="24" t="n">
        <x:f>IF(B15=1,Assumptions!$B$13,0)</x:f>
        <x:v>198.396</x:v>
      </x:c>
      <x:c r="G15" s="24" t="n">
        <x:f>IF(B15=1,Assumptions!$B$14,0)</x:f>
        <x:v>89.278</x:v>
      </x:c>
      <x:c r="H15" s="24" t="n">
        <x:f>F15-G15</x:f>
        <x:v>109.11799999999998</x:v>
      </x:c>
      <x:c r="I15" s="24" t="n">
        <x:f>IF(H15&gt;0,H15*Assumptions!$B$16,0)</x:f>
        <x:v>24.005959999999995</x:v>
      </x:c>
      <x:c r="J15" s="24" t="n">
        <x:f>IF(B15=1,Assumptions!$B$17,0)</x:f>
        <x:v>91.712</x:v>
      </x:c>
      <x:c r="K15" s="24" t="n">
        <x:f>IF(A15=Assumptions!$B$9,Assumptions!$B$18,IF(A15&gt;Assumptions!$B$9,O14,0))</x:f>
        <x:v>621.9216769082346</x:v>
      </x:c>
      <x:c r="L15" s="24" t="n">
        <x:f>IF(AND(B15=1,K15&gt;0),-PMT(Assumptions!$B$19,Assumptions!$B$20-(A15-Assumptions!$B$9),K15),0)</x:f>
        <x:v>67.21570759685913</x:v>
      </x:c>
      <x:c r="M15" s="24" t="n">
        <x:f>K15*Assumptions!$B$19</x:f>
        <x:v>18.65765030724704</x:v>
      </x:c>
      <x:c r="N15" s="24" t="n">
        <x:f>MAX(0,L15-M15)</x:f>
        <x:v>48.558057289612094</x:v>
      </x:c>
      <x:c r="O15" s="24" t="n">
        <x:f>MAX(0,K15-N15)</x:f>
        <x:v>573.3636196186226</x:v>
      </x:c>
      <x:c r="P15" s="36" t="n">
        <x:f>IF(L15&gt;0,J15/L15,0)</x:f>
        <x:v>1.3644429744020956</x:v>
      </x:c>
      <x:c r="Q15" s="24" t="n">
        <x:f>L15*Assumptions!$B$21/12</x:f>
        <x:v>33.607853798429566</x:v>
      </x:c>
      <x:c r="R15" s="24" t="n">
        <x:f>J15-L15</x:f>
        <x:v>24.49629240314087</x:v>
      </x:c>
      <x:c r="S15" t="str">
        <x:f>IF(B15=1,"Operating year","Construction")</x:f>
        <x:v>Operating year</x:v>
      </x:c>
    </x:row>
    <x:row r="16">
      <x:c r="A16" t="n">
        <x:v>2038</x:v>
      </x:c>
      <x:c r="B16" t="n">
        <x:f>IF(A16&gt;=Assumptions!$B$9,1,0)</x:f>
        <x:v>1</x:v>
      </x:c>
      <x:c r="C16" s="30" t="n">
        <x:f>IF(B16=1,Assumptions!$B$10,0)</x:f>
        <x:v>0.87</x:v>
      </x:c>
      <x:c r="D16" s="32" t="n">
        <x:f>IF(B16=1,Assumptions!$B$11,0)</x:f>
        <x:v>315810</x:v>
      </x:c>
      <x:c r="E16" s="34" t="n">
        <x:f>IF(B16=1,Assumptions!$B$12,0)</x:f>
        <x:v>600</x:v>
      </x:c>
      <x:c r="F16" s="24" t="n">
        <x:f>IF(B16=1,Assumptions!$B$13,0)</x:f>
        <x:v>198.396</x:v>
      </x:c>
      <x:c r="G16" s="24" t="n">
        <x:f>IF(B16=1,Assumptions!$B$14,0)</x:f>
        <x:v>89.278</x:v>
      </x:c>
      <x:c r="H16" s="24" t="n">
        <x:f>F16-G16</x:f>
        <x:v>109.11799999999998</x:v>
      </x:c>
      <x:c r="I16" s="24" t="n">
        <x:f>IF(H16&gt;0,H16*Assumptions!$B$16,0)</x:f>
        <x:v>24.005959999999995</x:v>
      </x:c>
      <x:c r="J16" s="24" t="n">
        <x:f>IF(B16=1,Assumptions!$B$17,0)</x:f>
        <x:v>91.712</x:v>
      </x:c>
      <x:c r="K16" s="24" t="n">
        <x:f>IF(A16=Assumptions!$B$9,Assumptions!$B$18,IF(A16&gt;Assumptions!$B$9,O15,0))</x:f>
        <x:v>573.3636196186226</x:v>
      </x:c>
      <x:c r="L16" s="24" t="n">
        <x:f>IF(AND(B16=1,K16&gt;0),-PMT(Assumptions!$B$19,Assumptions!$B$20-(A16-Assumptions!$B$9),K16),0)</x:f>
        <x:v>67.21570759685915</x:v>
      </x:c>
      <x:c r="M16" s="24" t="n">
        <x:f>K16*Assumptions!$B$19</x:f>
        <x:v>17.200908588558676</x:v>
      </x:c>
      <x:c r="N16" s="24" t="n">
        <x:f>MAX(0,L16-M16)</x:f>
        <x:v>50.01479900830047</x:v>
      </x:c>
      <x:c r="O16" s="24" t="n">
        <x:f>MAX(0,K16-N16)</x:f>
        <x:v>523.3488206103222</x:v>
      </x:c>
      <x:c r="P16" s="36" t="n">
        <x:f>IF(L16&gt;0,J16/L16,0)</x:f>
        <x:v>1.3644429744020952</x:v>
      </x:c>
      <x:c r="Q16" s="24" t="n">
        <x:f>L16*Assumptions!$B$21/12</x:f>
        <x:v>33.60785379842957</x:v>
      </x:c>
      <x:c r="R16" s="24" t="n">
        <x:f>J16-L16</x:f>
        <x:v>24.496292403140856</x:v>
      </x:c>
      <x:c r="S16" t="str">
        <x:f>IF(B16=1,"Operating year","Construction")</x:f>
        <x:v>Operating year</x:v>
      </x:c>
    </x:row>
    <x:row r="17">
      <x:c r="A17" t="n">
        <x:v>2039</x:v>
      </x:c>
      <x:c r="B17" t="n">
        <x:f>IF(A17&gt;=Assumptions!$B$9,1,0)</x:f>
        <x:v>1</x:v>
      </x:c>
      <x:c r="C17" s="30" t="n">
        <x:f>IF(B17=1,Assumptions!$B$10,0)</x:f>
        <x:v>0.87</x:v>
      </x:c>
      <x:c r="D17" s="32" t="n">
        <x:f>IF(B17=1,Assumptions!$B$11,0)</x:f>
        <x:v>315810</x:v>
      </x:c>
      <x:c r="E17" s="34" t="n">
        <x:f>IF(B17=1,Assumptions!$B$12,0)</x:f>
        <x:v>600</x:v>
      </x:c>
      <x:c r="F17" s="24" t="n">
        <x:f>IF(B17=1,Assumptions!$B$13,0)</x:f>
        <x:v>198.396</x:v>
      </x:c>
      <x:c r="G17" s="24" t="n">
        <x:f>IF(B17=1,Assumptions!$B$14,0)</x:f>
        <x:v>89.278</x:v>
      </x:c>
      <x:c r="H17" s="24" t="n">
        <x:f>F17-G17</x:f>
        <x:v>109.11799999999998</x:v>
      </x:c>
      <x:c r="I17" s="24" t="n">
        <x:f>IF(H17&gt;0,H17*Assumptions!$B$16,0)</x:f>
        <x:v>24.005959999999995</x:v>
      </x:c>
      <x:c r="J17" s="24" t="n">
        <x:f>IF(B17=1,Assumptions!$B$17,0)</x:f>
        <x:v>91.712</x:v>
      </x:c>
      <x:c r="K17" s="24" t="n">
        <x:f>IF(A17=Assumptions!$B$9,Assumptions!$B$18,IF(A17&gt;Assumptions!$B$9,O16,0))</x:f>
        <x:v>523.3488206103222</x:v>
      </x:c>
      <x:c r="L17" s="24" t="n">
        <x:f>IF(AND(B17=1,K17&gt;0),-PMT(Assumptions!$B$19,Assumptions!$B$20-(A17-Assumptions!$B$9),K17),0)</x:f>
        <x:v>67.21570759685916</x:v>
      </x:c>
      <x:c r="M17" s="24" t="n">
        <x:f>K17*Assumptions!$B$19</x:f>
        <x:v>15.700464618309663</x:v>
      </x:c>
      <x:c r="N17" s="24" t="n">
        <x:f>MAX(0,L17-M17)</x:f>
        <x:v>51.515242978549495</x:v>
      </x:c>
      <x:c r="O17" s="24" t="n">
        <x:f>MAX(0,K17-N17)</x:f>
        <x:v>471.83357763177264</x:v>
      </x:c>
      <x:c r="P17" s="36" t="n">
        <x:f>IF(L17&gt;0,J17/L17,0)</x:f>
        <x:v>1.364442974402095</x:v>
      </x:c>
      <x:c r="Q17" s="24" t="n">
        <x:f>L17*Assumptions!$B$21/12</x:f>
        <x:v>33.60785379842958</x:v>
      </x:c>
      <x:c r="R17" s="24" t="n">
        <x:f>J17-L17</x:f>
        <x:v>24.496292403140842</x:v>
      </x:c>
      <x:c r="S17" t="str">
        <x:f>IF(B17=1,"Operating year","Construction")</x:f>
        <x:v>Operating year</x:v>
      </x:c>
    </x:row>
    <x:row r="18">
      <x:c r="A18" t="n">
        <x:v>2040</x:v>
      </x:c>
      <x:c r="B18" t="n">
        <x:f>IF(A18&gt;=Assumptions!$B$9,1,0)</x:f>
        <x:v>1</x:v>
      </x:c>
      <x:c r="C18" s="30" t="n">
        <x:f>IF(B18=1,Assumptions!$B$10,0)</x:f>
        <x:v>0.87</x:v>
      </x:c>
      <x:c r="D18" s="32" t="n">
        <x:f>IF(B18=1,Assumptions!$B$11,0)</x:f>
        <x:v>315810</x:v>
      </x:c>
      <x:c r="E18" s="34" t="n">
        <x:f>IF(B18=1,Assumptions!$B$12,0)</x:f>
        <x:v>600</x:v>
      </x:c>
      <x:c r="F18" s="24" t="n">
        <x:f>IF(B18=1,Assumptions!$B$13,0)</x:f>
        <x:v>198.396</x:v>
      </x:c>
      <x:c r="G18" s="24" t="n">
        <x:f>IF(B18=1,Assumptions!$B$14,0)</x:f>
        <x:v>89.278</x:v>
      </x:c>
      <x:c r="H18" s="24" t="n">
        <x:f>F18-G18</x:f>
        <x:v>109.11799999999998</x:v>
      </x:c>
      <x:c r="I18" s="24" t="n">
        <x:f>IF(H18&gt;0,H18*Assumptions!$B$16,0)</x:f>
        <x:v>24.005959999999995</x:v>
      </x:c>
      <x:c r="J18" s="24" t="n">
        <x:f>IF(B18=1,Assumptions!$B$17,0)</x:f>
        <x:v>91.712</x:v>
      </x:c>
      <x:c r="K18" s="24" t="n">
        <x:f>IF(A18=Assumptions!$B$9,Assumptions!$B$18,IF(A18&gt;Assumptions!$B$9,O17,0))</x:f>
        <x:v>471.83357763177264</x:v>
      </x:c>
      <x:c r="L18" s="24" t="n">
        <x:f>IF(AND(B18=1,K18&gt;0),-PMT(Assumptions!$B$19,Assumptions!$B$20-(A18-Assumptions!$B$9),K18),0)</x:f>
        <x:v>67.21570759685915</x:v>
      </x:c>
      <x:c r="M18" s="24" t="n">
        <x:f>K18*Assumptions!$B$19</x:f>
        <x:v>14.155007328953179</x:v>
      </x:c>
      <x:c r="N18" s="24" t="n">
        <x:f>MAX(0,L18-M18)</x:f>
        <x:v>53.06070026790597</x:v>
      </x:c>
      <x:c r="O18" s="24" t="n">
        <x:f>MAX(0,K18-N18)</x:f>
        <x:v>418.77287736386666</x:v>
      </x:c>
      <x:c r="P18" s="36" t="n">
        <x:f>IF(L18&gt;0,J18/L18,0)</x:f>
        <x:v>1.3644429744020952</x:v>
      </x:c>
      <x:c r="Q18" s="24" t="n">
        <x:f>L18*Assumptions!$B$21/12</x:f>
        <x:v>33.60785379842957</x:v>
      </x:c>
      <x:c r="R18" s="24" t="n">
        <x:f>J18-L18</x:f>
        <x:v>24.496292403140856</x:v>
      </x:c>
      <x:c r="S18" t="str">
        <x:f>IF(B18=1,"Operating year","Construction")</x:f>
        <x:v>Operating year</x:v>
      </x:c>
    </x:row>
    <x:row r="19">
      <x:c r="A19" t="n">
        <x:v>2041</x:v>
      </x:c>
      <x:c r="B19" t="n">
        <x:f>IF(A19&gt;=Assumptions!$B$9,1,0)</x:f>
        <x:v>1</x:v>
      </x:c>
      <x:c r="C19" s="30" t="n">
        <x:f>IF(B19=1,Assumptions!$B$10,0)</x:f>
        <x:v>0.87</x:v>
      </x:c>
      <x:c r="D19" s="32" t="n">
        <x:f>IF(B19=1,Assumptions!$B$11,0)</x:f>
        <x:v>315810</x:v>
      </x:c>
      <x:c r="E19" s="34" t="n">
        <x:f>IF(B19=1,Assumptions!$B$12,0)</x:f>
        <x:v>600</x:v>
      </x:c>
      <x:c r="F19" s="24" t="n">
        <x:f>IF(B19=1,Assumptions!$B$13,0)</x:f>
        <x:v>198.396</x:v>
      </x:c>
      <x:c r="G19" s="24" t="n">
        <x:f>IF(B19=1,Assumptions!$B$14,0)</x:f>
        <x:v>89.278</x:v>
      </x:c>
      <x:c r="H19" s="24" t="n">
        <x:f>F19-G19</x:f>
        <x:v>109.11799999999998</x:v>
      </x:c>
      <x:c r="I19" s="24" t="n">
        <x:f>IF(H19&gt;0,H19*Assumptions!$B$16,0)</x:f>
        <x:v>24.005959999999995</x:v>
      </x:c>
      <x:c r="J19" s="24" t="n">
        <x:f>IF(B19=1,Assumptions!$B$17,0)</x:f>
        <x:v>91.712</x:v>
      </x:c>
      <x:c r="K19" s="24" t="n">
        <x:f>IF(A19=Assumptions!$B$9,Assumptions!$B$18,IF(A19&gt;Assumptions!$B$9,O18,0))</x:f>
        <x:v>418.77287736386666</x:v>
      </x:c>
      <x:c r="L19" s="24" t="n">
        <x:f>IF(AND(B19=1,K19&gt;0),-PMT(Assumptions!$B$19,Assumptions!$B$20-(A19-Assumptions!$B$9),K19),0)</x:f>
        <x:v>67.21570759685915</x:v>
      </x:c>
      <x:c r="M19" s="24" t="n">
        <x:f>K19*Assumptions!$B$19</x:f>
        <x:v>12.563186320916</x:v>
      </x:c>
      <x:c r="N19" s="24" t="n">
        <x:f>MAX(0,L19-M19)</x:f>
        <x:v>54.652521275943144</x:v>
      </x:c>
      <x:c r="O19" s="24" t="n">
        <x:f>MAX(0,K19-N19)</x:f>
        <x:v>364.1203560879235</x:v>
      </x:c>
      <x:c r="P19" s="36" t="n">
        <x:f>IF(L19&gt;0,J19/L19,0)</x:f>
        <x:v>1.3644429744020952</x:v>
      </x:c>
      <x:c r="Q19" s="24" t="n">
        <x:f>L19*Assumptions!$B$21/12</x:f>
        <x:v>33.60785379842957</x:v>
      </x:c>
      <x:c r="R19" s="24" t="n">
        <x:f>J19-L19</x:f>
        <x:v>24.496292403140856</x:v>
      </x:c>
      <x:c r="S19" t="str">
        <x:f>IF(B19=1,"Operating year","Construction")</x:f>
        <x:v>Operating year</x:v>
      </x:c>
    </x:row>
    <x:row r="20">
      <x:c r="A20" t="n">
        <x:v>2042</x:v>
      </x:c>
      <x:c r="B20" t="n">
        <x:f>IF(A20&gt;=Assumptions!$B$9,1,0)</x:f>
        <x:v>1</x:v>
      </x:c>
      <x:c r="C20" s="30" t="n">
        <x:f>IF(B20=1,Assumptions!$B$10,0)</x:f>
        <x:v>0.87</x:v>
      </x:c>
      <x:c r="D20" s="32" t="n">
        <x:f>IF(B20=1,Assumptions!$B$11,0)</x:f>
        <x:v>315810</x:v>
      </x:c>
      <x:c r="E20" s="34" t="n">
        <x:f>IF(B20=1,Assumptions!$B$12,0)</x:f>
        <x:v>600</x:v>
      </x:c>
      <x:c r="F20" s="24" t="n">
        <x:f>IF(B20=1,Assumptions!$B$13,0)</x:f>
        <x:v>198.396</x:v>
      </x:c>
      <x:c r="G20" s="24" t="n">
        <x:f>IF(B20=1,Assumptions!$B$14,0)</x:f>
        <x:v>89.278</x:v>
      </x:c>
      <x:c r="H20" s="24" t="n">
        <x:f>F20-G20</x:f>
        <x:v>109.11799999999998</x:v>
      </x:c>
      <x:c r="I20" s="24" t="n">
        <x:f>IF(H20&gt;0,H20*Assumptions!$B$16,0)</x:f>
        <x:v>24.005959999999995</x:v>
      </x:c>
      <x:c r="J20" s="24" t="n">
        <x:f>IF(B20=1,Assumptions!$B$17,0)</x:f>
        <x:v>91.712</x:v>
      </x:c>
      <x:c r="K20" s="24" t="n">
        <x:f>IF(A20=Assumptions!$B$9,Assumptions!$B$18,IF(A20&gt;Assumptions!$B$9,O19,0))</x:f>
        <x:v>364.1203560879235</x:v>
      </x:c>
      <x:c r="L20" s="24" t="n">
        <x:f>IF(AND(B20=1,K20&gt;0),-PMT(Assumptions!$B$19,Assumptions!$B$20-(A20-Assumptions!$B$9),K20),0)</x:f>
        <x:v>67.21570759685915</x:v>
      </x:c>
      <x:c r="M20" s="24" t="n">
        <x:f>K20*Assumptions!$B$19</x:f>
        <x:v>10.923610682637705</x:v>
      </x:c>
      <x:c r="N20" s="24" t="n">
        <x:f>MAX(0,L20-M20)</x:f>
        <x:v>56.292096914221446</x:v>
      </x:c>
      <x:c r="O20" s="24" t="n">
        <x:f>MAX(0,K20-N20)</x:f>
        <x:v>307.828259173702</x:v>
      </x:c>
      <x:c r="P20" s="36" t="n">
        <x:f>IF(L20&gt;0,J20/L20,0)</x:f>
        <x:v>1.3644429744020952</x:v>
      </x:c>
      <x:c r="Q20" s="24" t="n">
        <x:f>L20*Assumptions!$B$21/12</x:f>
        <x:v>33.60785379842957</x:v>
      </x:c>
      <x:c r="R20" s="24" t="n">
        <x:f>J20-L20</x:f>
        <x:v>24.496292403140856</x:v>
      </x:c>
      <x:c r="S20" t="str">
        <x:f>IF(B20=1,"Operating year","Construction")</x:f>
        <x:v>Operating year</x:v>
      </x:c>
    </x:row>
    <x:row r="21">
      <x:c r="A21" t="n">
        <x:v>2043</x:v>
      </x:c>
      <x:c r="B21" t="n">
        <x:f>IF(A21&gt;=Assumptions!$B$9,1,0)</x:f>
        <x:v>1</x:v>
      </x:c>
      <x:c r="C21" s="30" t="n">
        <x:f>IF(B21=1,Assumptions!$B$10,0)</x:f>
        <x:v>0.87</x:v>
      </x:c>
      <x:c r="D21" s="32" t="n">
        <x:f>IF(B21=1,Assumptions!$B$11,0)</x:f>
        <x:v>315810</x:v>
      </x:c>
      <x:c r="E21" s="34" t="n">
        <x:f>IF(B21=1,Assumptions!$B$12,0)</x:f>
        <x:v>600</x:v>
      </x:c>
      <x:c r="F21" s="24" t="n">
        <x:f>IF(B21=1,Assumptions!$B$13,0)</x:f>
        <x:v>198.396</x:v>
      </x:c>
      <x:c r="G21" s="24" t="n">
        <x:f>IF(B21=1,Assumptions!$B$14,0)</x:f>
        <x:v>89.278</x:v>
      </x:c>
      <x:c r="H21" s="24" t="n">
        <x:f>F21-G21</x:f>
        <x:v>109.11799999999998</x:v>
      </x:c>
      <x:c r="I21" s="24" t="n">
        <x:f>IF(H21&gt;0,H21*Assumptions!$B$16,0)</x:f>
        <x:v>24.005959999999995</x:v>
      </x:c>
      <x:c r="J21" s="24" t="n">
        <x:f>IF(B21=1,Assumptions!$B$17,0)</x:f>
        <x:v>91.712</x:v>
      </x:c>
      <x:c r="K21" s="24" t="n">
        <x:f>IF(A21=Assumptions!$B$9,Assumptions!$B$18,IF(A21&gt;Assumptions!$B$9,O20,0))</x:f>
        <x:v>307.828259173702</x:v>
      </x:c>
      <x:c r="L21" s="24" t="n">
        <x:f>IF(AND(B21=1,K21&gt;0),-PMT(Assumptions!$B$19,Assumptions!$B$20-(A21-Assumptions!$B$9),K21),0)</x:f>
        <x:v>67.21570759685913</x:v>
      </x:c>
      <x:c r="M21" s="24" t="n">
        <x:f>K21*Assumptions!$B$19</x:f>
        <x:v>9.23484777521106</x:v>
      </x:c>
      <x:c r="N21" s="24" t="n">
        <x:f>MAX(0,L21-M21)</x:f>
        <x:v>57.980859821648075</x:v>
      </x:c>
      <x:c r="O21" s="24" t="n">
        <x:f>MAX(0,K21-N21)</x:f>
        <x:v>249.84739935205394</x:v>
      </x:c>
      <x:c r="P21" s="36" t="n">
        <x:f>IF(L21&gt;0,J21/L21,0)</x:f>
        <x:v>1.3644429744020956</x:v>
      </x:c>
      <x:c r="Q21" s="24" t="n">
        <x:f>L21*Assumptions!$B$21/12</x:f>
        <x:v>33.607853798429566</x:v>
      </x:c>
      <x:c r="R21" s="24" t="n">
        <x:f>J21-L21</x:f>
        <x:v>24.49629240314087</x:v>
      </x:c>
      <x:c r="S21" t="str">
        <x:f>IF(B21=1,"Operating year","Construction")</x:f>
        <x:v>Operating year</x:v>
      </x:c>
    </x:row>
    <x:row r="22">
      <x:c r="A22" t="n">
        <x:v>2044</x:v>
      </x:c>
      <x:c r="B22" t="n">
        <x:f>IF(A22&gt;=Assumptions!$B$9,1,0)</x:f>
        <x:v>1</x:v>
      </x:c>
      <x:c r="C22" s="30" t="n">
        <x:f>IF(B22=1,Assumptions!$B$10,0)</x:f>
        <x:v>0.87</x:v>
      </x:c>
      <x:c r="D22" s="32" t="n">
        <x:f>IF(B22=1,Assumptions!$B$11,0)</x:f>
        <x:v>315810</x:v>
      </x:c>
      <x:c r="E22" s="34" t="n">
        <x:f>IF(B22=1,Assumptions!$B$12,0)</x:f>
        <x:v>600</x:v>
      </x:c>
      <x:c r="F22" s="24" t="n">
        <x:f>IF(B22=1,Assumptions!$B$13,0)</x:f>
        <x:v>198.396</x:v>
      </x:c>
      <x:c r="G22" s="24" t="n">
        <x:f>IF(B22=1,Assumptions!$B$14,0)</x:f>
        <x:v>89.278</x:v>
      </x:c>
      <x:c r="H22" s="24" t="n">
        <x:f>F22-G22</x:f>
        <x:v>109.11799999999998</x:v>
      </x:c>
      <x:c r="I22" s="24" t="n">
        <x:f>IF(H22&gt;0,H22*Assumptions!$B$16,0)</x:f>
        <x:v>24.005959999999995</x:v>
      </x:c>
      <x:c r="J22" s="24" t="n">
        <x:f>IF(B22=1,Assumptions!$B$17,0)</x:f>
        <x:v>91.712</x:v>
      </x:c>
      <x:c r="K22" s="24" t="n">
        <x:f>IF(A22=Assumptions!$B$9,Assumptions!$B$18,IF(A22&gt;Assumptions!$B$9,O21,0))</x:f>
        <x:v>249.84739935205394</x:v>
      </x:c>
      <x:c r="L22" s="24" t="n">
        <x:f>IF(AND(B22=1,K22&gt;0),-PMT(Assumptions!$B$19,Assumptions!$B$20-(A22-Assumptions!$B$9),K22),0)</x:f>
        <x:v>67.21570759685913</x:v>
      </x:c>
      <x:c r="M22" s="24" t="n">
        <x:f>K22*Assumptions!$B$19</x:f>
        <x:v>7.495421980561618</x:v>
      </x:c>
      <x:c r="N22" s="24" t="n">
        <x:f>MAX(0,L22-M22)</x:f>
        <x:v>59.72028561629752</x:v>
      </x:c>
      <x:c r="O22" s="24" t="n">
        <x:f>MAX(0,K22-N22)</x:f>
        <x:v>190.12711373575644</x:v>
      </x:c>
      <x:c r="P22" s="36" t="n">
        <x:f>IF(L22&gt;0,J22/L22,0)</x:f>
        <x:v>1.3644429744020956</x:v>
      </x:c>
      <x:c r="Q22" s="24" t="n">
        <x:f>L22*Assumptions!$B$21/12</x:f>
        <x:v>33.607853798429566</x:v>
      </x:c>
      <x:c r="R22" s="24" t="n">
        <x:f>J22-L22</x:f>
        <x:v>24.49629240314087</x:v>
      </x:c>
      <x:c r="S22" t="str">
        <x:f>IF(B22=1,"Operating year","Construction")</x:f>
        <x:v>Operating year</x:v>
      </x:c>
    </x:row>
    <x:row r="23">
      <x:c r="A23" t="n">
        <x:v>2045</x:v>
      </x:c>
      <x:c r="B23" t="n">
        <x:f>IF(A23&gt;=Assumptions!$B$9,1,0)</x:f>
        <x:v>1</x:v>
      </x:c>
      <x:c r="C23" s="30" t="n">
        <x:f>IF(B23=1,Assumptions!$B$10,0)</x:f>
        <x:v>0.87</x:v>
      </x:c>
      <x:c r="D23" s="32" t="n">
        <x:f>IF(B23=1,Assumptions!$B$11,0)</x:f>
        <x:v>315810</x:v>
      </x:c>
      <x:c r="E23" s="34" t="n">
        <x:f>IF(B23=1,Assumptions!$B$12,0)</x:f>
        <x:v>600</x:v>
      </x:c>
      <x:c r="F23" s="24" t="n">
        <x:f>IF(B23=1,Assumptions!$B$13,0)</x:f>
        <x:v>198.396</x:v>
      </x:c>
      <x:c r="G23" s="24" t="n">
        <x:f>IF(B23=1,Assumptions!$B$14,0)</x:f>
        <x:v>89.278</x:v>
      </x:c>
      <x:c r="H23" s="24" t="n">
        <x:f>F23-G23</x:f>
        <x:v>109.11799999999998</x:v>
      </x:c>
      <x:c r="I23" s="24" t="n">
        <x:f>IF(H23&gt;0,H23*Assumptions!$B$16,0)</x:f>
        <x:v>24.005959999999995</x:v>
      </x:c>
      <x:c r="J23" s="24" t="n">
        <x:f>IF(B23=1,Assumptions!$B$17,0)</x:f>
        <x:v>91.712</x:v>
      </x:c>
      <x:c r="K23" s="24" t="n">
        <x:f>IF(A23=Assumptions!$B$9,Assumptions!$B$18,IF(A23&gt;Assumptions!$B$9,O22,0))</x:f>
        <x:v>190.12711373575644</x:v>
      </x:c>
      <x:c r="L23" s="24" t="n">
        <x:f>IF(AND(B23=1,K23&gt;0),-PMT(Assumptions!$B$19,Assumptions!$B$20-(A23-Assumptions!$B$9),K23),0)</x:f>
        <x:v>67.21570759685915</x:v>
      </x:c>
      <x:c r="M23" s="24" t="n">
        <x:f>K23*Assumptions!$B$19</x:f>
        <x:v>5.703813412072693</x:v>
      </x:c>
      <x:c r="N23" s="24" t="n">
        <x:f>MAX(0,L23-M23)</x:f>
        <x:v>61.511894184786456</x:v>
      </x:c>
      <x:c r="O23" s="24" t="n">
        <x:f>MAX(0,K23-N23)</x:f>
        <x:v>128.61521955096998</x:v>
      </x:c>
      <x:c r="P23" s="36" t="n">
        <x:f>IF(L23&gt;0,J23/L23,0)</x:f>
        <x:v>1.3644429744020952</x:v>
      </x:c>
      <x:c r="Q23" s="24" t="n">
        <x:f>L23*Assumptions!$B$21/12</x:f>
        <x:v>33.60785379842957</x:v>
      </x:c>
      <x:c r="R23" s="24" t="n">
        <x:f>J23-L23</x:f>
        <x:v>24.496292403140856</x:v>
      </x:c>
      <x:c r="S23" t="str">
        <x:f>IF(B23=1,"Operating year","Construction")</x:f>
        <x:v>Operating year</x:v>
      </x:c>
    </x:row>
    <x:row r="24">
      <x:c r="A24" t="n">
        <x:v>2046</x:v>
      </x:c>
      <x:c r="B24" t="n">
        <x:f>IF(A24&gt;=Assumptions!$B$9,1,0)</x:f>
        <x:v>1</x:v>
      </x:c>
      <x:c r="C24" s="30" t="n">
        <x:f>IF(B24=1,Assumptions!$B$10,0)</x:f>
        <x:v>0.87</x:v>
      </x:c>
      <x:c r="D24" s="32" t="n">
        <x:f>IF(B24=1,Assumptions!$B$11,0)</x:f>
        <x:v>315810</x:v>
      </x:c>
      <x:c r="E24" s="34" t="n">
        <x:f>IF(B24=1,Assumptions!$B$12,0)</x:f>
        <x:v>600</x:v>
      </x:c>
      <x:c r="F24" s="24" t="n">
        <x:f>IF(B24=1,Assumptions!$B$13,0)</x:f>
        <x:v>198.396</x:v>
      </x:c>
      <x:c r="G24" s="24" t="n">
        <x:f>IF(B24=1,Assumptions!$B$14,0)</x:f>
        <x:v>89.278</x:v>
      </x:c>
      <x:c r="H24" s="24" t="n">
        <x:f>F24-G24</x:f>
        <x:v>109.11799999999998</x:v>
      </x:c>
      <x:c r="I24" s="24" t="n">
        <x:f>IF(H24&gt;0,H24*Assumptions!$B$16,0)</x:f>
        <x:v>24.005959999999995</x:v>
      </x:c>
      <x:c r="J24" s="24" t="n">
        <x:f>IF(B24=1,Assumptions!$B$17,0)</x:f>
        <x:v>91.712</x:v>
      </x:c>
      <x:c r="K24" s="24" t="n">
        <x:f>IF(A24=Assumptions!$B$9,Assumptions!$B$18,IF(A24&gt;Assumptions!$B$9,O23,0))</x:f>
        <x:v>128.61521955096998</x:v>
      </x:c>
      <x:c r="L24" s="24" t="n">
        <x:f>IF(AND(B24=1,K24&gt;0),-PMT(Assumptions!$B$19,Assumptions!$B$20-(A24-Assumptions!$B$9),K24),0)</x:f>
        <x:v>67.21570759685913</x:v>
      </x:c>
      <x:c r="M24" s="24" t="n">
        <x:f>K24*Assumptions!$B$19</x:f>
        <x:v>3.8584565865290994</x:v>
      </x:c>
      <x:c r="N24" s="24" t="n">
        <x:f>MAX(0,L24-M24)</x:f>
        <x:v>63.35725101033003</x:v>
      </x:c>
      <x:c r="O24" s="24" t="n">
        <x:f>MAX(0,K24-N24)</x:f>
        <x:v>65.25796854063995</x:v>
      </x:c>
      <x:c r="P24" s="36" t="n">
        <x:f>IF(L24&gt;0,J24/L24,0)</x:f>
        <x:v>1.3644429744020956</x:v>
      </x:c>
      <x:c r="Q24" s="24" t="n">
        <x:f>L24*Assumptions!$B$21/12</x:f>
        <x:v>33.607853798429566</x:v>
      </x:c>
      <x:c r="R24" s="24" t="n">
        <x:f>J24-L24</x:f>
        <x:v>24.49629240314087</x:v>
      </x:c>
      <x:c r="S24" t="str">
        <x:f>IF(B24=1,"Operating year","Construction")</x:f>
        <x:v>Operating year</x:v>
      </x:c>
    </x:row>
    <x:row r="25">
      <x:c r="A25" t="n">
        <x:v>2047</x:v>
      </x:c>
      <x:c r="B25" t="n">
        <x:f>IF(A25&gt;=Assumptions!$B$9,1,0)</x:f>
        <x:v>1</x:v>
      </x:c>
      <x:c r="C25" s="30" t="n">
        <x:f>IF(B25=1,Assumptions!$B$10,0)</x:f>
        <x:v>0.87</x:v>
      </x:c>
      <x:c r="D25" s="32" t="n">
        <x:f>IF(B25=1,Assumptions!$B$11,0)</x:f>
        <x:v>315810</x:v>
      </x:c>
      <x:c r="E25" s="34" t="n">
        <x:f>IF(B25=1,Assumptions!$B$12,0)</x:f>
        <x:v>600</x:v>
      </x:c>
      <x:c r="F25" s="24" t="n">
        <x:f>IF(B25=1,Assumptions!$B$13,0)</x:f>
        <x:v>198.396</x:v>
      </x:c>
      <x:c r="G25" s="24" t="n">
        <x:f>IF(B25=1,Assumptions!$B$14,0)</x:f>
        <x:v>89.278</x:v>
      </x:c>
      <x:c r="H25" s="24" t="n">
        <x:f>F25-G25</x:f>
        <x:v>109.11799999999998</x:v>
      </x:c>
      <x:c r="I25" s="24" t="n">
        <x:f>IF(H25&gt;0,H25*Assumptions!$B$16,0)</x:f>
        <x:v>24.005959999999995</x:v>
      </x:c>
      <x:c r="J25" s="24" t="n">
        <x:f>IF(B25=1,Assumptions!$B$17,0)</x:f>
        <x:v>91.712</x:v>
      </x:c>
      <x:c r="K25" s="24" t="n">
        <x:f>IF(A25=Assumptions!$B$9,Assumptions!$B$18,IF(A25&gt;Assumptions!$B$9,O24,0))</x:f>
        <x:v>65.25796854063995</x:v>
      </x:c>
      <x:c r="L25" s="24" t="n">
        <x:f>IF(AND(B25=1,K25&gt;0),-PMT(Assumptions!$B$19,Assumptions!$B$20-(A25-Assumptions!$B$9),K25),0)</x:f>
        <x:v>67.21570759685915</x:v>
      </x:c>
      <x:c r="M25" s="24" t="n">
        <x:f>K25*Assumptions!$B$19</x:f>
        <x:v>1.9577390562191985</x:v>
      </x:c>
      <x:c r="N25" s="24" t="n">
        <x:f>MAX(0,L25-M25)</x:f>
        <x:v>65.25796854063995</x:v>
      </x:c>
      <x:c r="O25" s="24" t="n">
        <x:f>MAX(0,K25-N25)</x:f>
        <x:v>0</x:v>
      </x:c>
      <x:c r="P25" s="36" t="n">
        <x:f>IF(L25&gt;0,J25/L25,0)</x:f>
        <x:v>1.3644429744020952</x:v>
      </x:c>
      <x:c r="Q25" s="24" t="n">
        <x:f>L25*Assumptions!$B$21/12</x:f>
        <x:v>33.60785379842957</x:v>
      </x:c>
      <x:c r="R25" s="24" t="n">
        <x:f>J25-L25</x:f>
        <x:v>24.496292403140856</x:v>
      </x:c>
      <x:c r="S25" t="str">
        <x:f>IF(B25=1,"Operating year","Construction")</x:f>
        <x:v>Operating year</x:v>
      </x:c>
    </x:row>
  </x:sheetData>
  <x:mergeCells>
    <x:mergeCell ref="A1:S1"/>
  </x:mergeCells>
  <x:conditionalFormatting sqref="P4:P25">
    <x:cfRule type="cellIs" dxfId="0" priority="1" operator="lessThan">
      <x:formula>1.3</x:formula>
    </x:cfRule>
  </x:conditionalFormatting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0" hidden="0" customWidth="1"/>
    <x:col min="8" max="8" width="18" hidden="0" customWidth="1"/>
  </x:cols>
  <x:sheetData>
    <x:row r="1">
      <x:c r="A1" s="4" t="str">
        <x:v>Debt Amortization Schedule (USD mm)</x:v>
      </x:c>
      <x:c r="B1" s="4"/>
      <x:c r="C1" s="4"/>
      <x:c r="D1" s="4"/>
      <x:c r="E1" s="4"/>
      <x:c r="F1" s="4"/>
      <x:c r="G1" s="4"/>
      <x:c r="H1" s="4"/>
    </x:row>
    <x:row r="3">
      <x:c r="A3" s="10" t="str">
        <x:v>Year</x:v>
      </x:c>
      <x:c r="B3" s="10" t="str">
        <x:v>Debt BOP</x:v>
      </x:c>
      <x:c r="C3" s="10" t="str">
        <x:v>Debt Service</x:v>
      </x:c>
      <x:c r="D3" s="10" t="str">
        <x:v>Interest</x:v>
      </x:c>
      <x:c r="E3" s="10" t="str">
        <x:v>Principal</x:v>
      </x:c>
      <x:c r="F3" s="10" t="str">
        <x:v>Debt EOP</x:v>
      </x:c>
      <x:c r="G3" s="10" t="str">
        <x:v>DSCR</x:v>
      </x:c>
      <x:c r="H3" s="10" t="str">
        <x:v>Covenant Result</x:v>
      </x:c>
    </x:row>
    <x:row r="4">
      <x:c r="A4" t="n">
        <x:f>'Operating Model'!A4</x:f>
        <x:v>2026</x:v>
      </x:c>
      <x:c r="B4" s="24" t="n">
        <x:f>'Operating Model'!K4</x:f>
        <x:v>0</x:v>
      </x:c>
      <x:c r="C4" s="24" t="n">
        <x:f>'Operating Model'!L4</x:f>
        <x:v>0</x:v>
      </x:c>
      <x:c r="D4" s="24" t="n">
        <x:f>'Operating Model'!M4</x:f>
        <x:v>0</x:v>
      </x:c>
      <x:c r="E4" s="24" t="n">
        <x:f>'Operating Model'!N4</x:f>
        <x:v>0</x:v>
      </x:c>
      <x:c r="F4" s="24" t="n">
        <x:f>'Operating Model'!O4</x:f>
        <x:v>0</x:v>
      </x:c>
      <x:c r="G4" s="36" t="n">
        <x:f>'Operating Model'!P4</x:f>
        <x:v>0</x:v>
      </x:c>
      <x:c r="H4" t="str">
        <x:f>IF(G4&gt;=Assumptions!$B$22,"Pass",IF(G4=0,"N/A","Lock-up / Cure"))</x:f>
        <x:v>N/A</x:v>
      </x:c>
    </x:row>
    <x:row r="5">
      <x:c r="A5" t="n">
        <x:f>'Operating Model'!A5</x:f>
        <x:v>2027</x:v>
      </x:c>
      <x:c r="B5" s="24" t="n">
        <x:f>'Operating Model'!K5</x:f>
        <x:v>0</x:v>
      </x:c>
      <x:c r="C5" s="24" t="n">
        <x:f>'Operating Model'!L5</x:f>
        <x:v>0</x:v>
      </x:c>
      <x:c r="D5" s="24" t="n">
        <x:f>'Operating Model'!M5</x:f>
        <x:v>0</x:v>
      </x:c>
      <x:c r="E5" s="24" t="n">
        <x:f>'Operating Model'!N5</x:f>
        <x:v>0</x:v>
      </x:c>
      <x:c r="F5" s="24" t="n">
        <x:f>'Operating Model'!O5</x:f>
        <x:v>0</x:v>
      </x:c>
      <x:c r="G5" s="36" t="n">
        <x:f>'Operating Model'!P5</x:f>
        <x:v>0</x:v>
      </x:c>
      <x:c r="H5" t="str">
        <x:f>IF(G5&gt;=Assumptions!$B$22,"Pass",IF(G5=0,"N/A","Lock-up / Cure"))</x:f>
        <x:v>N/A</x:v>
      </x:c>
    </x:row>
    <x:row r="6">
      <x:c r="A6" t="n">
        <x:f>'Operating Model'!A6</x:f>
        <x:v>2028</x:v>
      </x:c>
      <x:c r="B6" s="24" t="n">
        <x:f>'Operating Model'!K6</x:f>
        <x:v>1000</x:v>
      </x:c>
      <x:c r="C6" s="24" t="n">
        <x:f>'Operating Model'!L6</x:f>
        <x:v>67.21570759685913</x:v>
      </x:c>
      <x:c r="D6" s="24" t="n">
        <x:f>'Operating Model'!M6</x:f>
        <x:v>30</x:v>
      </x:c>
      <x:c r="E6" s="24" t="n">
        <x:f>'Operating Model'!N6</x:f>
        <x:v>37.21570759685913</x:v>
      </x:c>
      <x:c r="F6" s="24" t="n">
        <x:f>'Operating Model'!O6</x:f>
        <x:v>962.7842924031409</x:v>
      </x:c>
      <x:c r="G6" s="36" t="n">
        <x:f>'Operating Model'!P6</x:f>
        <x:v>1.3644429744020956</x:v>
      </x:c>
      <x:c r="H6" t="str">
        <x:f>IF(G6&gt;=Assumptions!$B$22,"Pass",IF(G6=0,"N/A","Lock-up / Cure"))</x:f>
        <x:v>Pass</x:v>
      </x:c>
    </x:row>
    <x:row r="7">
      <x:c r="A7" t="n">
        <x:f>'Operating Model'!A7</x:f>
        <x:v>2029</x:v>
      </x:c>
      <x:c r="B7" s="24" t="n">
        <x:f>'Operating Model'!K7</x:f>
        <x:v>962.7842924031409</x:v>
      </x:c>
      <x:c r="C7" s="24" t="n">
        <x:f>'Operating Model'!L7</x:f>
        <x:v>67.21570759685913</x:v>
      </x:c>
      <x:c r="D7" s="24" t="n">
        <x:f>'Operating Model'!M7</x:f>
        <x:v>28.883528772094223</x:v>
      </x:c>
      <x:c r="E7" s="24" t="n">
        <x:f>'Operating Model'!N7</x:f>
        <x:v>38.33217882476491</x:v>
      </x:c>
      <x:c r="F7" s="24" t="n">
        <x:f>'Operating Model'!O7</x:f>
        <x:v>924.4521135783759</x:v>
      </x:c>
      <x:c r="G7" s="36" t="n">
        <x:f>'Operating Model'!P7</x:f>
        <x:v>1.3644429744020956</x:v>
      </x:c>
      <x:c r="H7" t="str">
        <x:f>IF(G7&gt;=Assumptions!$B$22,"Pass",IF(G7=0,"N/A","Lock-up / Cure"))</x:f>
        <x:v>Pass</x:v>
      </x:c>
    </x:row>
    <x:row r="8">
      <x:c r="A8" t="n">
        <x:f>'Operating Model'!A8</x:f>
        <x:v>2030</x:v>
      </x:c>
      <x:c r="B8" s="24" t="n">
        <x:f>'Operating Model'!K8</x:f>
        <x:v>924.4521135783759</x:v>
      </x:c>
      <x:c r="C8" s="24" t="n">
        <x:f>'Operating Model'!L8</x:f>
        <x:v>67.21570759685913</x:v>
      </x:c>
      <x:c r="D8" s="24" t="n">
        <x:f>'Operating Model'!M8</x:f>
        <x:v>27.733563407351276</x:v>
      </x:c>
      <x:c r="E8" s="24" t="n">
        <x:f>'Operating Model'!N8</x:f>
        <x:v>39.482144189507856</x:v>
      </x:c>
      <x:c r="F8" s="24" t="n">
        <x:f>'Operating Model'!O8</x:f>
        <x:v>884.9699693888681</x:v>
      </x:c>
      <x:c r="G8" s="36" t="n">
        <x:f>'Operating Model'!P8</x:f>
        <x:v>1.3644429744020956</x:v>
      </x:c>
      <x:c r="H8" t="str">
        <x:f>IF(G8&gt;=Assumptions!$B$22,"Pass",IF(G8=0,"N/A","Lock-up / Cure"))</x:f>
        <x:v>Pass</x:v>
      </x:c>
    </x:row>
    <x:row r="9">
      <x:c r="A9" t="n">
        <x:f>'Operating Model'!A9</x:f>
        <x:v>2031</x:v>
      </x:c>
      <x:c r="B9" s="24" t="n">
        <x:f>'Operating Model'!K9</x:f>
        <x:v>884.9699693888681</x:v>
      </x:c>
      <x:c r="C9" s="24" t="n">
        <x:f>'Operating Model'!L9</x:f>
        <x:v>67.21570759685913</x:v>
      </x:c>
      <x:c r="D9" s="24" t="n">
        <x:f>'Operating Model'!M9</x:f>
        <x:v>26.549099081666043</x:v>
      </x:c>
      <x:c r="E9" s="24" t="n">
        <x:f>'Operating Model'!N9</x:f>
        <x:v>40.66660851519309</x:v>
      </x:c>
      <x:c r="F9" s="24" t="n">
        <x:f>'Operating Model'!O9</x:f>
        <x:v>844.303360873675</x:v>
      </x:c>
      <x:c r="G9" s="36" t="n">
        <x:f>'Operating Model'!P9</x:f>
        <x:v>1.3644429744020956</x:v>
      </x:c>
      <x:c r="H9" t="str">
        <x:f>IF(G9&gt;=Assumptions!$B$22,"Pass",IF(G9=0,"N/A","Lock-up / Cure"))</x:f>
        <x:v>Pass</x:v>
      </x:c>
    </x:row>
    <x:row r="10">
      <x:c r="A10" t="n">
        <x:f>'Operating Model'!A10</x:f>
        <x:v>2032</x:v>
      </x:c>
      <x:c r="B10" s="24" t="n">
        <x:f>'Operating Model'!K10</x:f>
        <x:v>844.303360873675</x:v>
      </x:c>
      <x:c r="C10" s="24" t="n">
        <x:f>'Operating Model'!L10</x:f>
        <x:v>67.21570759685913</x:v>
      </x:c>
      <x:c r="D10" s="24" t="n">
        <x:f>'Operating Model'!M10</x:f>
        <x:v>25.32910082621025</x:v>
      </x:c>
      <x:c r="E10" s="24" t="n">
        <x:f>'Operating Model'!N10</x:f>
        <x:v>41.88660677064888</x:v>
      </x:c>
      <x:c r="F10" s="24" t="n">
        <x:f>'Operating Model'!O10</x:f>
        <x:v>802.4167541030262</x:v>
      </x:c>
      <x:c r="G10" s="36" t="n">
        <x:f>'Operating Model'!P10</x:f>
        <x:v>1.3644429744020956</x:v>
      </x:c>
      <x:c r="H10" t="str">
        <x:f>IF(G10&gt;=Assumptions!$B$22,"Pass",IF(G10=0,"N/A","Lock-up / Cure"))</x:f>
        <x:v>Pass</x:v>
      </x:c>
    </x:row>
    <x:row r="11">
      <x:c r="A11" t="n">
        <x:f>'Operating Model'!A11</x:f>
        <x:v>2033</x:v>
      </x:c>
      <x:c r="B11" s="24" t="n">
        <x:f>'Operating Model'!K11</x:f>
        <x:v>802.4167541030262</x:v>
      </x:c>
      <x:c r="C11" s="24" t="n">
        <x:f>'Operating Model'!L11</x:f>
        <x:v>67.21570759685915</x:v>
      </x:c>
      <x:c r="D11" s="24" t="n">
        <x:f>'Operating Model'!M11</x:f>
        <x:v>24.072502623090784</x:v>
      </x:c>
      <x:c r="E11" s="24" t="n">
        <x:f>'Operating Model'!N11</x:f>
        <x:v>43.14320497376836</x:v>
      </x:c>
      <x:c r="F11" s="24" t="n">
        <x:f>'Operating Model'!O11</x:f>
        <x:v>759.2735491292578</x:v>
      </x:c>
      <x:c r="G11" s="36" t="n">
        <x:f>'Operating Model'!P11</x:f>
        <x:v>1.3644429744020952</x:v>
      </x:c>
      <x:c r="H11" t="str">
        <x:f>IF(G11&gt;=Assumptions!$B$22,"Pass",IF(G11=0,"N/A","Lock-up / Cure"))</x:f>
        <x:v>Pass</x:v>
      </x:c>
    </x:row>
    <x:row r="12">
      <x:c r="A12" t="n">
        <x:f>'Operating Model'!A12</x:f>
        <x:v>2034</x:v>
      </x:c>
      <x:c r="B12" s="24" t="n">
        <x:f>'Operating Model'!K12</x:f>
        <x:v>759.2735491292578</x:v>
      </x:c>
      <x:c r="C12" s="24" t="n">
        <x:f>'Operating Model'!L12</x:f>
        <x:v>67.21570759685913</x:v>
      </x:c>
      <x:c r="D12" s="24" t="n">
        <x:f>'Operating Model'!M12</x:f>
        <x:v>22.778206473877734</x:v>
      </x:c>
      <x:c r="E12" s="24" t="n">
        <x:f>'Operating Model'!N12</x:f>
        <x:v>44.4375011229814</x:v>
      </x:c>
      <x:c r="F12" s="24" t="n">
        <x:f>'Operating Model'!O12</x:f>
        <x:v>714.8360480062764</x:v>
      </x:c>
      <x:c r="G12" s="36" t="n">
        <x:f>'Operating Model'!P12</x:f>
        <x:v>1.3644429744020956</x:v>
      </x:c>
      <x:c r="H12" t="str">
        <x:f>IF(G12&gt;=Assumptions!$B$22,"Pass",IF(G12=0,"N/A","Lock-up / Cure"))</x:f>
        <x:v>Pass</x:v>
      </x:c>
    </x:row>
    <x:row r="13">
      <x:c r="A13" t="n">
        <x:f>'Operating Model'!A13</x:f>
        <x:v>2035</x:v>
      </x:c>
      <x:c r="B13" s="24" t="n">
        <x:f>'Operating Model'!K13</x:f>
        <x:v>714.8360480062764</x:v>
      </x:c>
      <x:c r="C13" s="24" t="n">
        <x:f>'Operating Model'!L13</x:f>
        <x:v>67.21570759685913</x:v>
      </x:c>
      <x:c r="D13" s="24" t="n">
        <x:f>'Operating Model'!M13</x:f>
        <x:v>21.445081440188293</x:v>
      </x:c>
      <x:c r="E13" s="24" t="n">
        <x:f>'Operating Model'!N13</x:f>
        <x:v>45.77062615667084</x:v>
      </x:c>
      <x:c r="F13" s="24" t="n">
        <x:f>'Operating Model'!O13</x:f>
        <x:v>669.0654218496056</x:v>
      </x:c>
      <x:c r="G13" s="36" t="n">
        <x:f>'Operating Model'!P13</x:f>
        <x:v>1.3644429744020956</x:v>
      </x:c>
      <x:c r="H13" t="str">
        <x:f>IF(G13&gt;=Assumptions!$B$22,"Pass",IF(G13=0,"N/A","Lock-up / Cure"))</x:f>
        <x:v>Pass</x:v>
      </x:c>
    </x:row>
    <x:row r="14">
      <x:c r="A14" t="n">
        <x:f>'Operating Model'!A14</x:f>
        <x:v>2036</x:v>
      </x:c>
      <x:c r="B14" s="24" t="n">
        <x:f>'Operating Model'!K14</x:f>
        <x:v>669.0654218496056</x:v>
      </x:c>
      <x:c r="C14" s="24" t="n">
        <x:f>'Operating Model'!L14</x:f>
        <x:v>67.21570759685915</x:v>
      </x:c>
      <x:c r="D14" s="24" t="n">
        <x:f>'Operating Model'!M14</x:f>
        <x:v>20.071962655488168</x:v>
      </x:c>
      <x:c r="E14" s="24" t="n">
        <x:f>'Operating Model'!N14</x:f>
        <x:v>47.14374494137098</x:v>
      </x:c>
      <x:c r="F14" s="24" t="n">
        <x:f>'Operating Model'!O14</x:f>
        <x:v>621.9216769082346</x:v>
      </x:c>
      <x:c r="G14" s="36" t="n">
        <x:f>'Operating Model'!P14</x:f>
        <x:v>1.3644429744020952</x:v>
      </x:c>
      <x:c r="H14" t="str">
        <x:f>IF(G14&gt;=Assumptions!$B$22,"Pass",IF(G14=0,"N/A","Lock-up / Cure"))</x:f>
        <x:v>Pass</x:v>
      </x:c>
    </x:row>
    <x:row r="15">
      <x:c r="A15" t="n">
        <x:f>'Operating Model'!A15</x:f>
        <x:v>2037</x:v>
      </x:c>
      <x:c r="B15" s="24" t="n">
        <x:f>'Operating Model'!K15</x:f>
        <x:v>621.9216769082346</x:v>
      </x:c>
      <x:c r="C15" s="24" t="n">
        <x:f>'Operating Model'!L15</x:f>
        <x:v>67.21570759685913</x:v>
      </x:c>
      <x:c r="D15" s="24" t="n">
        <x:f>'Operating Model'!M15</x:f>
        <x:v>18.65765030724704</x:v>
      </x:c>
      <x:c r="E15" s="24" t="n">
        <x:f>'Operating Model'!N15</x:f>
        <x:v>48.558057289612094</x:v>
      </x:c>
      <x:c r="F15" s="24" t="n">
        <x:f>'Operating Model'!O15</x:f>
        <x:v>573.3636196186226</x:v>
      </x:c>
      <x:c r="G15" s="36" t="n">
        <x:f>'Operating Model'!P15</x:f>
        <x:v>1.3644429744020956</x:v>
      </x:c>
      <x:c r="H15" t="str">
        <x:f>IF(G15&gt;=Assumptions!$B$22,"Pass",IF(G15=0,"N/A","Lock-up / Cure"))</x:f>
        <x:v>Pass</x:v>
      </x:c>
    </x:row>
    <x:row r="16">
      <x:c r="A16" t="n">
        <x:f>'Operating Model'!A16</x:f>
        <x:v>2038</x:v>
      </x:c>
      <x:c r="B16" s="24" t="n">
        <x:f>'Operating Model'!K16</x:f>
        <x:v>573.3636196186226</x:v>
      </x:c>
      <x:c r="C16" s="24" t="n">
        <x:f>'Operating Model'!L16</x:f>
        <x:v>67.21570759685915</x:v>
      </x:c>
      <x:c r="D16" s="24" t="n">
        <x:f>'Operating Model'!M16</x:f>
        <x:v>17.200908588558676</x:v>
      </x:c>
      <x:c r="E16" s="24" t="n">
        <x:f>'Operating Model'!N16</x:f>
        <x:v>50.01479900830047</x:v>
      </x:c>
      <x:c r="F16" s="24" t="n">
        <x:f>'Operating Model'!O16</x:f>
        <x:v>523.3488206103222</x:v>
      </x:c>
      <x:c r="G16" s="36" t="n">
        <x:f>'Operating Model'!P16</x:f>
        <x:v>1.3644429744020952</x:v>
      </x:c>
      <x:c r="H16" t="str">
        <x:f>IF(G16&gt;=Assumptions!$B$22,"Pass",IF(G16=0,"N/A","Lock-up / Cure"))</x:f>
        <x:v>Pass</x:v>
      </x:c>
    </x:row>
    <x:row r="17">
      <x:c r="A17" t="n">
        <x:f>'Operating Model'!A17</x:f>
        <x:v>2039</x:v>
      </x:c>
      <x:c r="B17" s="24" t="n">
        <x:f>'Operating Model'!K17</x:f>
        <x:v>523.3488206103222</x:v>
      </x:c>
      <x:c r="C17" s="24" t="n">
        <x:f>'Operating Model'!L17</x:f>
        <x:v>67.21570759685916</x:v>
      </x:c>
      <x:c r="D17" s="24" t="n">
        <x:f>'Operating Model'!M17</x:f>
        <x:v>15.700464618309663</x:v>
      </x:c>
      <x:c r="E17" s="24" t="n">
        <x:f>'Operating Model'!N17</x:f>
        <x:v>51.515242978549495</x:v>
      </x:c>
      <x:c r="F17" s="24" t="n">
        <x:f>'Operating Model'!O17</x:f>
        <x:v>471.83357763177264</x:v>
      </x:c>
      <x:c r="G17" s="36" t="n">
        <x:f>'Operating Model'!P17</x:f>
        <x:v>1.364442974402095</x:v>
      </x:c>
      <x:c r="H17" t="str">
        <x:f>IF(G17&gt;=Assumptions!$B$22,"Pass",IF(G17=0,"N/A","Lock-up / Cure"))</x:f>
        <x:v>Pass</x:v>
      </x:c>
    </x:row>
    <x:row r="18">
      <x:c r="A18" t="n">
        <x:f>'Operating Model'!A18</x:f>
        <x:v>2040</x:v>
      </x:c>
      <x:c r="B18" s="24" t="n">
        <x:f>'Operating Model'!K18</x:f>
        <x:v>471.83357763177264</x:v>
      </x:c>
      <x:c r="C18" s="24" t="n">
        <x:f>'Operating Model'!L18</x:f>
        <x:v>67.21570759685915</x:v>
      </x:c>
      <x:c r="D18" s="24" t="n">
        <x:f>'Operating Model'!M18</x:f>
        <x:v>14.155007328953179</x:v>
      </x:c>
      <x:c r="E18" s="24" t="n">
        <x:f>'Operating Model'!N18</x:f>
        <x:v>53.06070026790597</x:v>
      </x:c>
      <x:c r="F18" s="24" t="n">
        <x:f>'Operating Model'!O18</x:f>
        <x:v>418.77287736386666</x:v>
      </x:c>
      <x:c r="G18" s="36" t="n">
        <x:f>'Operating Model'!P18</x:f>
        <x:v>1.3644429744020952</x:v>
      </x:c>
      <x:c r="H18" t="str">
        <x:f>IF(G18&gt;=Assumptions!$B$22,"Pass",IF(G18=0,"N/A","Lock-up / Cure"))</x:f>
        <x:v>Pass</x:v>
      </x:c>
    </x:row>
    <x:row r="19">
      <x:c r="A19" t="n">
        <x:f>'Operating Model'!A19</x:f>
        <x:v>2041</x:v>
      </x:c>
      <x:c r="B19" s="24" t="n">
        <x:f>'Operating Model'!K19</x:f>
        <x:v>418.77287736386666</x:v>
      </x:c>
      <x:c r="C19" s="24" t="n">
        <x:f>'Operating Model'!L19</x:f>
        <x:v>67.21570759685915</x:v>
      </x:c>
      <x:c r="D19" s="24" t="n">
        <x:f>'Operating Model'!M19</x:f>
        <x:v>12.563186320916</x:v>
      </x:c>
      <x:c r="E19" s="24" t="n">
        <x:f>'Operating Model'!N19</x:f>
        <x:v>54.652521275943144</x:v>
      </x:c>
      <x:c r="F19" s="24" t="n">
        <x:f>'Operating Model'!O19</x:f>
        <x:v>364.1203560879235</x:v>
      </x:c>
      <x:c r="G19" s="36" t="n">
        <x:f>'Operating Model'!P19</x:f>
        <x:v>1.3644429744020952</x:v>
      </x:c>
      <x:c r="H19" t="str">
        <x:f>IF(G19&gt;=Assumptions!$B$22,"Pass",IF(G19=0,"N/A","Lock-up / Cure"))</x:f>
        <x:v>Pass</x:v>
      </x:c>
    </x:row>
    <x:row r="20">
      <x:c r="A20" t="n">
        <x:f>'Operating Model'!A20</x:f>
        <x:v>2042</x:v>
      </x:c>
      <x:c r="B20" s="24" t="n">
        <x:f>'Operating Model'!K20</x:f>
        <x:v>364.1203560879235</x:v>
      </x:c>
      <x:c r="C20" s="24" t="n">
        <x:f>'Operating Model'!L20</x:f>
        <x:v>67.21570759685915</x:v>
      </x:c>
      <x:c r="D20" s="24" t="n">
        <x:f>'Operating Model'!M20</x:f>
        <x:v>10.923610682637705</x:v>
      </x:c>
      <x:c r="E20" s="24" t="n">
        <x:f>'Operating Model'!N20</x:f>
        <x:v>56.292096914221446</x:v>
      </x:c>
      <x:c r="F20" s="24" t="n">
        <x:f>'Operating Model'!O20</x:f>
        <x:v>307.828259173702</x:v>
      </x:c>
      <x:c r="G20" s="36" t="n">
        <x:f>'Operating Model'!P20</x:f>
        <x:v>1.3644429744020952</x:v>
      </x:c>
      <x:c r="H20" t="str">
        <x:f>IF(G20&gt;=Assumptions!$B$22,"Pass",IF(G20=0,"N/A","Lock-up / Cure"))</x:f>
        <x:v>Pass</x:v>
      </x:c>
    </x:row>
    <x:row r="21">
      <x:c r="A21" t="n">
        <x:f>'Operating Model'!A21</x:f>
        <x:v>2043</x:v>
      </x:c>
      <x:c r="B21" s="24" t="n">
        <x:f>'Operating Model'!K21</x:f>
        <x:v>307.828259173702</x:v>
      </x:c>
      <x:c r="C21" s="24" t="n">
        <x:f>'Operating Model'!L21</x:f>
        <x:v>67.21570759685913</x:v>
      </x:c>
      <x:c r="D21" s="24" t="n">
        <x:f>'Operating Model'!M21</x:f>
        <x:v>9.23484777521106</x:v>
      </x:c>
      <x:c r="E21" s="24" t="n">
        <x:f>'Operating Model'!N21</x:f>
        <x:v>57.980859821648075</x:v>
      </x:c>
      <x:c r="F21" s="24" t="n">
        <x:f>'Operating Model'!O21</x:f>
        <x:v>249.84739935205394</x:v>
      </x:c>
      <x:c r="G21" s="36" t="n">
        <x:f>'Operating Model'!P21</x:f>
        <x:v>1.3644429744020956</x:v>
      </x:c>
      <x:c r="H21" t="str">
        <x:f>IF(G21&gt;=Assumptions!$B$22,"Pass",IF(G21=0,"N/A","Lock-up / Cure"))</x:f>
        <x:v>Pass</x:v>
      </x:c>
    </x:row>
    <x:row r="22">
      <x:c r="A22" t="n">
        <x:f>'Operating Model'!A22</x:f>
        <x:v>2044</x:v>
      </x:c>
      <x:c r="B22" s="24" t="n">
        <x:f>'Operating Model'!K22</x:f>
        <x:v>249.84739935205394</x:v>
      </x:c>
      <x:c r="C22" s="24" t="n">
        <x:f>'Operating Model'!L22</x:f>
        <x:v>67.21570759685913</x:v>
      </x:c>
      <x:c r="D22" s="24" t="n">
        <x:f>'Operating Model'!M22</x:f>
        <x:v>7.495421980561618</x:v>
      </x:c>
      <x:c r="E22" s="24" t="n">
        <x:f>'Operating Model'!N22</x:f>
        <x:v>59.72028561629752</x:v>
      </x:c>
      <x:c r="F22" s="24" t="n">
        <x:f>'Operating Model'!O22</x:f>
        <x:v>190.12711373575644</x:v>
      </x:c>
      <x:c r="G22" s="36" t="n">
        <x:f>'Operating Model'!P22</x:f>
        <x:v>1.3644429744020956</x:v>
      </x:c>
      <x:c r="H22" t="str">
        <x:f>IF(G22&gt;=Assumptions!$B$22,"Pass",IF(G22=0,"N/A","Lock-up / Cure"))</x:f>
        <x:v>Pass</x:v>
      </x:c>
    </x:row>
    <x:row r="23">
      <x:c r="A23" t="n">
        <x:f>'Operating Model'!A23</x:f>
        <x:v>2045</x:v>
      </x:c>
      <x:c r="B23" s="24" t="n">
        <x:f>'Operating Model'!K23</x:f>
        <x:v>190.12711373575644</x:v>
      </x:c>
      <x:c r="C23" s="24" t="n">
        <x:f>'Operating Model'!L23</x:f>
        <x:v>67.21570759685915</x:v>
      </x:c>
      <x:c r="D23" s="24" t="n">
        <x:f>'Operating Model'!M23</x:f>
        <x:v>5.703813412072693</x:v>
      </x:c>
      <x:c r="E23" s="24" t="n">
        <x:f>'Operating Model'!N23</x:f>
        <x:v>61.511894184786456</x:v>
      </x:c>
      <x:c r="F23" s="24" t="n">
        <x:f>'Operating Model'!O23</x:f>
        <x:v>128.61521955096998</x:v>
      </x:c>
      <x:c r="G23" s="36" t="n">
        <x:f>'Operating Model'!P23</x:f>
        <x:v>1.3644429744020952</x:v>
      </x:c>
      <x:c r="H23" t="str">
        <x:f>IF(G23&gt;=Assumptions!$B$22,"Pass",IF(G23=0,"N/A","Lock-up / Cure"))</x:f>
        <x:v>Pass</x:v>
      </x:c>
    </x:row>
    <x:row r="24">
      <x:c r="A24" t="n">
        <x:f>'Operating Model'!A24</x:f>
        <x:v>2046</x:v>
      </x:c>
      <x:c r="B24" s="24" t="n">
        <x:f>'Operating Model'!K24</x:f>
        <x:v>128.61521955096998</x:v>
      </x:c>
      <x:c r="C24" s="24" t="n">
        <x:f>'Operating Model'!L24</x:f>
        <x:v>67.21570759685913</x:v>
      </x:c>
      <x:c r="D24" s="24" t="n">
        <x:f>'Operating Model'!M24</x:f>
        <x:v>3.8584565865290994</x:v>
      </x:c>
      <x:c r="E24" s="24" t="n">
        <x:f>'Operating Model'!N24</x:f>
        <x:v>63.35725101033003</x:v>
      </x:c>
      <x:c r="F24" s="24" t="n">
        <x:f>'Operating Model'!O24</x:f>
        <x:v>65.25796854063995</x:v>
      </x:c>
      <x:c r="G24" s="36" t="n">
        <x:f>'Operating Model'!P24</x:f>
        <x:v>1.3644429744020956</x:v>
      </x:c>
      <x:c r="H24" t="str">
        <x:f>IF(G24&gt;=Assumptions!$B$22,"Pass",IF(G24=0,"N/A","Lock-up / Cure"))</x:f>
        <x:v>Pass</x:v>
      </x:c>
    </x:row>
    <x:row r="25">
      <x:c r="A25" t="n">
        <x:f>'Operating Model'!A25</x:f>
        <x:v>2047</x:v>
      </x:c>
      <x:c r="B25" s="24" t="n">
        <x:f>'Operating Model'!K25</x:f>
        <x:v>65.25796854063995</x:v>
      </x:c>
      <x:c r="C25" s="24" t="n">
        <x:f>'Operating Model'!L25</x:f>
        <x:v>67.21570759685915</x:v>
      </x:c>
      <x:c r="D25" s="24" t="n">
        <x:f>'Operating Model'!M25</x:f>
        <x:v>1.9577390562191985</x:v>
      </x:c>
      <x:c r="E25" s="24" t="n">
        <x:f>'Operating Model'!N25</x:f>
        <x:v>65.25796854063995</x:v>
      </x:c>
      <x:c r="F25" s="24" t="n">
        <x:f>'Operating Model'!O25</x:f>
        <x:v>0</x:v>
      </x:c>
      <x:c r="G25" s="36" t="n">
        <x:f>'Operating Model'!P25</x:f>
        <x:v>1.3644429744020952</x:v>
      </x:c>
      <x:c r="H25" t="str">
        <x:f>IF(G25&gt;=Assumptions!$B$22,"Pass",IF(G25=0,"N/A","Lock-up / Cure"))</x:f>
        <x:v>Pass</x:v>
      </x:c>
    </x:row>
  </x:sheetData>
  <x:mergeCells>
    <x:mergeCell ref="A1:H1"/>
  </x:mergeCells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15" hidden="0" customWidth="1"/>
    <x:col min="3" max="3" width="15" hidden="0" customWidth="1"/>
    <x:col min="4" max="4" width="15" hidden="0" customWidth="1"/>
    <x:col min="5" max="5" width="15" hidden="0" customWidth="1"/>
    <x:col min="6" max="6" width="15" hidden="0" customWidth="1"/>
    <x:col min="7" max="7" width="15" hidden="0" customWidth="1"/>
    <x:col min="8" max="8" width="15" hidden="0" customWidth="1"/>
    <x:col min="10" max="10" width="24" hidden="0" customWidth="1"/>
    <x:col min="11" max="11" width="16" hidden="0" customWidth="1"/>
  </x:cols>
  <x:sheetData>
    <x:row r="1">
      <x:c r="A1" s="4" t="str">
        <x:v>Valuation &amp; Returns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</x:row>
    <x:row r="3">
      <x:c r="A3" s="10" t="str">
        <x:v>Year</x:v>
      </x:c>
      <x:c r="B3" s="10" t="str">
        <x:v>Project FCF</x:v>
      </x:c>
      <x:c r="C3" s="10" t="str">
        <x:v>Discount Factor</x:v>
      </x:c>
      <x:c r="D3" s="10" t="str">
        <x:v>PV of FCF</x:v>
      </x:c>
      <x:c r="E3" s="10" t="str">
        <x:v>Cumulative FCF</x:v>
      </x:c>
      <x:c r="F3" s="10" t="str">
        <x:v>Revenue</x:v>
      </x:c>
      <x:c r="G3" s="10" t="str">
        <x:v>EBITDA</x:v>
      </x:c>
      <x:c r="H3" s="10" t="str">
        <x:v>CFADS</x:v>
      </x:c>
      <x:c r="J3" s="10" t="str">
        <x:v>Metric</x:v>
      </x:c>
      <x:c r="K3" s="10" t="str">
        <x:v>Value</x:v>
      </x:c>
    </x:row>
    <x:row r="4">
      <x:c r="A4" t="n">
        <x:f>'Operating Model'!A4</x:f>
        <x:v>2026</x:v>
      </x:c>
      <x:c r="B4" s="24" t="n">
        <x:f>IF(A4&lt;Assumptions!$B$9,-Assumptions!$B$24/Assumptions!$B$8,'Operating Model'!R4)</x:f>
        <x:v>-500</x:v>
      </x:c>
      <x:c r="C4" s="38" t="n">
        <x:f>1/(1+Assumptions!$B$23)^(A4-$A$4)</x:f>
        <x:v>1</x:v>
      </x:c>
      <x:c r="D4" s="24" t="n">
        <x:f>B4*C4</x:f>
        <x:v>-500</x:v>
      </x:c>
      <x:c r="E4" s="24" t="n">
        <x:f>SUM($B$4:B4)</x:f>
        <x:v>-500</x:v>
      </x:c>
      <x:c r="F4" s="24" t="n">
        <x:f>'Operating Model'!F4</x:f>
        <x:v>0</x:v>
      </x:c>
      <x:c r="G4" s="24" t="n">
        <x:f>'Operating Model'!H4</x:f>
        <x:v>0</x:v>
      </x:c>
      <x:c r="H4" s="24" t="n">
        <x:f>'Operating Model'!J4</x:f>
        <x:v>0</x:v>
      </x:c>
      <x:c r="J4" t="str">
        <x:v>Project NPV</x:v>
      </x:c>
      <x:c r="K4" s="24" t="n">
        <x:f>SUM(D4:D25)</x:f>
        <x:v>-740.2701761573916</x:v>
      </x:c>
    </x:row>
    <x:row r="5">
      <x:c r="A5" t="n">
        <x:f>'Operating Model'!A5</x:f>
        <x:v>2027</x:v>
      </x:c>
      <x:c r="B5" s="24" t="n">
        <x:f>IF(A5&lt;Assumptions!$B$9,-Assumptions!$B$24/Assumptions!$B$8,'Operating Model'!R5)</x:f>
        <x:v>-500</x:v>
      </x:c>
      <x:c r="C5" s="38" t="n">
        <x:f>1/(1+Assumptions!$B$23)^(A5-$A$4)</x:f>
        <x:v>0.9259259259259258</x:v>
      </x:c>
      <x:c r="D5" s="24" t="n">
        <x:f>B5*C5</x:f>
        <x:v>-462.96296296296293</x:v>
      </x:c>
      <x:c r="E5" s="24" t="n">
        <x:f>SUM($B$4:B5)</x:f>
        <x:v>-1000</x:v>
      </x:c>
      <x:c r="F5" s="24" t="n">
        <x:f>'Operating Model'!F5</x:f>
        <x:v>0</x:v>
      </x:c>
      <x:c r="G5" s="24" t="n">
        <x:f>'Operating Model'!H5</x:f>
        <x:v>0</x:v>
      </x:c>
      <x:c r="H5" s="24" t="n">
        <x:f>'Operating Model'!J5</x:f>
        <x:v>0</x:v>
      </x:c>
      <x:c r="J5" t="str">
        <x:v>Project IRR</x:v>
      </x:c>
      <x:c r="K5" s="30" t="n">
        <x:f>IRR(B4:B25)</x:f>
        <x:v>-0.05785694334765493</x:v>
      </x:c>
    </x:row>
    <x:row r="6">
      <x:c r="A6" t="n">
        <x:f>'Operating Model'!A6</x:f>
        <x:v>2028</x:v>
      </x:c>
      <x:c r="B6" s="24" t="n">
        <x:f>IF(A6&lt;Assumptions!$B$9,-Assumptions!$B$24/Assumptions!$B$8,'Operating Model'!R6)</x:f>
        <x:v>24.49629240314087</x:v>
      </x:c>
      <x:c r="C6" s="38" t="n">
        <x:f>1/(1+Assumptions!$B$23)^(A6-$A$4)</x:f>
        <x:v>0.8573388203017832</x:v>
      </x:c>
      <x:c r="D6" s="24" t="n">
        <x:f>B6*C6</x:f>
        <x:v>21.001622430676328</x:v>
      </x:c>
      <x:c r="E6" s="24" t="n">
        <x:f>SUM($B$4:B6)</x:f>
        <x:v>-975.5037075968592</x:v>
      </x:c>
      <x:c r="F6" s="24" t="n">
        <x:f>'Operating Model'!F6</x:f>
        <x:v>198.396</x:v>
      </x:c>
      <x:c r="G6" s="24" t="n">
        <x:f>'Operating Model'!H6</x:f>
        <x:v>109.11799999999998</x:v>
      </x:c>
      <x:c r="H6" s="24" t="n">
        <x:f>'Operating Model'!J6</x:f>
        <x:v>91.712</x:v>
      </x:c>
      <x:c r="J6" t="str">
        <x:v>Avg Operating DSCR</x:v>
      </x:c>
      <x:c r="K6" s="36" t="n">
        <x:f>AVERAGEIF('Operating Model'!B4:B25,1,'Operating Model'!P4:P25)</x:f>
        <x:v>1.3644429744020954</x:v>
      </x:c>
    </x:row>
    <x:row r="7">
      <x:c r="A7" t="n">
        <x:f>'Operating Model'!A7</x:f>
        <x:v>2029</x:v>
      </x:c>
      <x:c r="B7" s="24" t="n">
        <x:f>IF(A7&lt;Assumptions!$B$9,-Assumptions!$B$24/Assumptions!$B$8,'Operating Model'!R7)</x:f>
        <x:v>24.49629240314087</x:v>
      </x:c>
      <x:c r="C7" s="38" t="n">
        <x:f>1/(1+Assumptions!$B$23)^(A7-$A$4)</x:f>
        <x:v>0.7938322410201696</x:v>
      </x:c>
      <x:c r="D7" s="24" t="n">
        <x:f>B7*C7</x:f>
        <x:v>19.445946695070674</x:v>
      </x:c>
      <x:c r="E7" s="24" t="n">
        <x:f>SUM($B$4:B7)</x:f>
        <x:v>-951.0074151937183</x:v>
      </x:c>
      <x:c r="F7" s="24" t="n">
        <x:f>'Operating Model'!F7</x:f>
        <x:v>198.396</x:v>
      </x:c>
      <x:c r="G7" s="24" t="n">
        <x:f>'Operating Model'!H7</x:f>
        <x:v>109.11799999999998</x:v>
      </x:c>
      <x:c r="H7" s="24" t="n">
        <x:f>'Operating Model'!J7</x:f>
        <x:v>91.712</x:v>
      </x:c>
      <x:c r="J7" t="str">
        <x:v>Minimum Operating DSCR</x:v>
      </x:c>
      <x:c r="K7" s="36" t="n">
        <x:f>MINIFS('Operating Model'!P4:P25,'Operating Model'!B4:B25,1)</x:f>
        <x:v>1.364442974402095</x:v>
      </x:c>
    </x:row>
    <x:row r="8">
      <x:c r="A8" t="n">
        <x:f>'Operating Model'!A8</x:f>
        <x:v>2030</x:v>
      </x:c>
      <x:c r="B8" s="24" t="n">
        <x:f>IF(A8&lt;Assumptions!$B$9,-Assumptions!$B$24/Assumptions!$B$8,'Operating Model'!R8)</x:f>
        <x:v>24.49629240314087</x:v>
      </x:c>
      <x:c r="C8" s="38" t="n">
        <x:f>1/(1+Assumptions!$B$23)^(A8-$A$4)</x:f>
        <x:v>0.7350298527964533</x:v>
      </x:c>
      <x:c r="D8" s="24" t="n">
        <x:f>B8*C8</x:f>
        <x:v>18.00550619913951</x:v>
      </x:c>
      <x:c r="E8" s="24" t="n">
        <x:f>SUM($B$4:B8)</x:f>
        <x:v>-926.5111227905775</x:v>
      </x:c>
      <x:c r="F8" s="24" t="n">
        <x:f>'Operating Model'!F8</x:f>
        <x:v>198.396</x:v>
      </x:c>
      <x:c r="G8" s="24" t="n">
        <x:f>'Operating Model'!H8</x:f>
        <x:v>109.11799999999998</x:v>
      </x:c>
      <x:c r="H8" s="24" t="n">
        <x:f>'Operating Model'!J8</x:f>
        <x:v>91.712</x:v>
      </x:c>
      <x:c r="J8" t="str">
        <x:v>Payback Year</x:v>
      </x:c>
      <x:c r="K8" s="40" t="e">
        <x:f>INDEX(A4:A25,MATCH(TRUE,E4:E25&gt;0,0))</x:f>
      </x:c>
    </x:row>
    <x:row r="9">
      <x:c r="A9" t="n">
        <x:f>'Operating Model'!A9</x:f>
        <x:v>2031</x:v>
      </x:c>
      <x:c r="B9" s="24" t="n">
        <x:f>IF(A9&lt;Assumptions!$B$9,-Assumptions!$B$24/Assumptions!$B$8,'Operating Model'!R9)</x:f>
        <x:v>24.49629240314087</x:v>
      </x:c>
      <x:c r="C9" s="38" t="n">
        <x:f>1/(1+Assumptions!$B$23)^(A9-$A$4)</x:f>
        <x:v>0.680583197033753</x:v>
      </x:c>
      <x:c r="D9" s="24" t="n">
        <x:f>B9*C9</x:f>
        <x:v>16.67176499920325</x:v>
      </x:c>
      <x:c r="E9" s="24" t="n">
        <x:f>SUM($B$4:B9)</x:f>
        <x:v>-902.0148303874366</x:v>
      </x:c>
      <x:c r="F9" s="24" t="n">
        <x:f>'Operating Model'!F9</x:f>
        <x:v>198.396</x:v>
      </x:c>
      <x:c r="G9" s="24" t="n">
        <x:f>'Operating Model'!H9</x:f>
        <x:v>109.11799999999998</x:v>
      </x:c>
      <x:c r="H9" s="24" t="n">
        <x:f>'Operating Model'!J9</x:f>
        <x:v>91.712</x:v>
      </x:c>
      <x:c r="J9" t="str">
        <x:v>Base Revenue</x:v>
      </x:c>
      <x:c r="K9" s="24" t="n">
        <x:f>Assumptions!B13</x:f>
        <x:v>198.396</x:v>
      </x:c>
    </x:row>
    <x:row r="10">
      <x:c r="A10" t="n">
        <x:f>'Operating Model'!A10</x:f>
        <x:v>2032</x:v>
      </x:c>
      <x:c r="B10" s="24" t="n">
        <x:f>IF(A10&lt;Assumptions!$B$9,-Assumptions!$B$24/Assumptions!$B$8,'Operating Model'!R10)</x:f>
        <x:v>24.49629240314087</x:v>
      </x:c>
      <x:c r="C10" s="38" t="n">
        <x:f>1/(1+Assumptions!$B$23)^(A10-$A$4)</x:f>
        <x:v>0.6301696268831045</x:v>
      </x:c>
      <x:c r="D10" s="24" t="n">
        <x:f>B10*C10</x:f>
        <x:v>15.43681944370671</x:v>
      </x:c>
      <x:c r="E10" s="24" t="n">
        <x:f>SUM($B$4:B10)</x:f>
        <x:v>-877.5185379842958</x:v>
      </x:c>
      <x:c r="F10" s="24" t="n">
        <x:f>'Operating Model'!F10</x:f>
        <x:v>198.396</x:v>
      </x:c>
      <x:c r="G10" s="24" t="n">
        <x:f>'Operating Model'!H10</x:f>
        <x:v>109.11799999999998</x:v>
      </x:c>
      <x:c r="H10" s="24" t="n">
        <x:f>'Operating Model'!J10</x:f>
        <x:v>91.712</x:v>
      </x:c>
      <x:c r="J10" t="str">
        <x:v>Base EBITDA</x:v>
      </x:c>
      <x:c r="K10" s="24" t="n">
        <x:f>Assumptions!B15</x:f>
        <x:v>109.118</x:v>
      </x:c>
    </x:row>
    <x:row r="11">
      <x:c r="A11" t="n">
        <x:f>'Operating Model'!A11</x:f>
        <x:v>2033</x:v>
      </x:c>
      <x:c r="B11" s="24" t="n">
        <x:f>IF(A11&lt;Assumptions!$B$9,-Assumptions!$B$24/Assumptions!$B$8,'Operating Model'!R11)</x:f>
        <x:v>24.496292403140856</x:v>
      </x:c>
      <x:c r="C11" s="38" t="n">
        <x:f>1/(1+Assumptions!$B$23)^(A11-$A$4)</x:f>
        <x:v>0.5834903952621339</x:v>
      </x:c>
      <x:c r="D11" s="24" t="n">
        <x:f>B11*C11</x:f>
        <x:v>14.293351336765465</x:v>
      </x:c>
      <x:c r="E11" s="24" t="n">
        <x:f>SUM($B$4:B11)</x:f>
        <x:v>-853.022245581155</x:v>
      </x:c>
      <x:c r="F11" s="24" t="n">
        <x:f>'Operating Model'!F11</x:f>
        <x:v>198.396</x:v>
      </x:c>
      <x:c r="G11" s="24" t="n">
        <x:f>'Operating Model'!H11</x:f>
        <x:v>109.11799999999998</x:v>
      </x:c>
      <x:c r="H11" s="24" t="n">
        <x:f>'Operating Model'!J11</x:f>
        <x:v>91.712</x:v>
      </x:c>
    </x:row>
    <x:row r="12">
      <x:c r="A12" t="n">
        <x:f>'Operating Model'!A12</x:f>
        <x:v>2034</x:v>
      </x:c>
      <x:c r="B12" s="24" t="n">
        <x:f>IF(A12&lt;Assumptions!$B$9,-Assumptions!$B$24/Assumptions!$B$8,'Operating Model'!R12)</x:f>
        <x:v>24.49629240314087</x:v>
      </x:c>
      <x:c r="C12" s="38" t="n">
        <x:f>1/(1+Assumptions!$B$23)^(A12-$A$4)</x:f>
        <x:v>0.5402688845019757</x:v>
      </x:c>
      <x:c r="D12" s="24" t="n">
        <x:f>B12*C12</x:f>
        <x:v>13.234584571079141</x:v>
      </x:c>
      <x:c r="E12" s="24" t="n">
        <x:f>SUM($B$4:B12)</x:f>
        <x:v>-828.5259531780141</x:v>
      </x:c>
      <x:c r="F12" s="24" t="n">
        <x:f>'Operating Model'!F12</x:f>
        <x:v>198.396</x:v>
      </x:c>
      <x:c r="G12" s="24" t="n">
        <x:f>'Operating Model'!H12</x:f>
        <x:v>109.11799999999998</x:v>
      </x:c>
      <x:c r="H12" s="24" t="n">
        <x:f>'Operating Model'!J12</x:f>
        <x:v>91.712</x:v>
      </x:c>
    </x:row>
    <x:row r="13">
      <x:c r="A13" t="n">
        <x:f>'Operating Model'!A13</x:f>
        <x:v>2035</x:v>
      </x:c>
      <x:c r="B13" s="24" t="n">
        <x:f>IF(A13&lt;Assumptions!$B$9,-Assumptions!$B$24/Assumptions!$B$8,'Operating Model'!R13)</x:f>
        <x:v>24.49629240314087</x:v>
      </x:c>
      <x:c r="C13" s="38" t="n">
        <x:f>1/(1+Assumptions!$B$23)^(A13-$A$4)</x:f>
        <x:v>0.500248967131459</x:v>
      </x:c>
      <x:c r="D13" s="24" t="n">
        <x:f>B13*C13</x:f>
        <x:v>12.254244973221427</x:v>
      </x:c>
      <x:c r="E13" s="24" t="n">
        <x:f>SUM($B$4:B13)</x:f>
        <x:v>-804.0296607748733</x:v>
      </x:c>
      <x:c r="F13" s="24" t="n">
        <x:f>'Operating Model'!F13</x:f>
        <x:v>198.396</x:v>
      </x:c>
      <x:c r="G13" s="24" t="n">
        <x:f>'Operating Model'!H13</x:f>
        <x:v>109.11799999999998</x:v>
      </x:c>
      <x:c r="H13" s="24" t="n">
        <x:f>'Operating Model'!J13</x:f>
        <x:v>91.712</x:v>
      </x:c>
    </x:row>
    <x:row r="14">
      <x:c r="A14" t="n">
        <x:f>'Operating Model'!A14</x:f>
        <x:v>2036</x:v>
      </x:c>
      <x:c r="B14" s="24" t="n">
        <x:f>IF(A14&lt;Assumptions!$B$9,-Assumptions!$B$24/Assumptions!$B$8,'Operating Model'!R14)</x:f>
        <x:v>24.496292403140856</x:v>
      </x:c>
      <x:c r="C14" s="38" t="n">
        <x:f>1/(1+Assumptions!$B$23)^(A14-$A$4)</x:f>
        <x:v>0.46319348808468425</x:v>
      </x:c>
      <x:c r="D14" s="24" t="n">
        <x:f>B14*C14</x:f>
        <x:v>11.346523123353165</x:v>
      </x:c>
      <x:c r="E14" s="24" t="n">
        <x:f>SUM($B$4:B14)</x:f>
        <x:v>-779.5333683717324</x:v>
      </x:c>
      <x:c r="F14" s="24" t="n">
        <x:f>'Operating Model'!F14</x:f>
        <x:v>198.396</x:v>
      </x:c>
      <x:c r="G14" s="24" t="n">
        <x:f>'Operating Model'!H14</x:f>
        <x:v>109.11799999999998</x:v>
      </x:c>
      <x:c r="H14" s="24" t="n">
        <x:f>'Operating Model'!J14</x:f>
        <x:v>91.712</x:v>
      </x:c>
    </x:row>
    <x:row r="15">
      <x:c r="A15" t="n">
        <x:f>'Operating Model'!A15</x:f>
        <x:v>2037</x:v>
      </x:c>
      <x:c r="B15" s="24" t="n">
        <x:f>IF(A15&lt;Assumptions!$B$9,-Assumptions!$B$24/Assumptions!$B$8,'Operating Model'!R15)</x:f>
        <x:v>24.49629240314087</x:v>
      </x:c>
      <x:c r="C15" s="38" t="n">
        <x:f>1/(1+Assumptions!$B$23)^(A15-$A$4)</x:f>
        <x:v>0.4288828593376706</x:v>
      </x:c>
      <x:c r="D15" s="24" t="n">
        <x:f>B15*C15</x:f>
        <x:v>10.506039929030715</x:v>
      </x:c>
      <x:c r="E15" s="24" t="n">
        <x:f>SUM($B$4:B15)</x:f>
        <x:v>-755.0370759685916</x:v>
      </x:c>
      <x:c r="F15" s="24" t="n">
        <x:f>'Operating Model'!F15</x:f>
        <x:v>198.396</x:v>
      </x:c>
      <x:c r="G15" s="24" t="n">
        <x:f>'Operating Model'!H15</x:f>
        <x:v>109.11799999999998</x:v>
      </x:c>
      <x:c r="H15" s="24" t="n">
        <x:f>'Operating Model'!J15</x:f>
        <x:v>91.712</x:v>
      </x:c>
    </x:row>
    <x:row r="16">
      <x:c r="A16" t="n">
        <x:f>'Operating Model'!A16</x:f>
        <x:v>2038</x:v>
      </x:c>
      <x:c r="B16" s="24" t="n">
        <x:f>IF(A16&lt;Assumptions!$B$9,-Assumptions!$B$24/Assumptions!$B$8,'Operating Model'!R16)</x:f>
        <x:v>24.496292403140856</x:v>
      </x:c>
      <x:c r="C16" s="38" t="n">
        <x:f>1/(1+Assumptions!$B$23)^(A16-$A$4)</x:f>
        <x:v>0.39711375864599124</x:v>
      </x:c>
      <x:c r="D16" s="24" t="n">
        <x:f>B16*C16</x:f>
        <x:v>9.727814749102507</x:v>
      </x:c>
      <x:c r="E16" s="24" t="n">
        <x:f>SUM($B$4:B16)</x:f>
        <x:v>-730.5407835654507</x:v>
      </x:c>
      <x:c r="F16" s="24" t="n">
        <x:f>'Operating Model'!F16</x:f>
        <x:v>198.396</x:v>
      </x:c>
      <x:c r="G16" s="24" t="n">
        <x:f>'Operating Model'!H16</x:f>
        <x:v>109.11799999999998</x:v>
      </x:c>
      <x:c r="H16" s="24" t="n">
        <x:f>'Operating Model'!J16</x:f>
        <x:v>91.712</x:v>
      </x:c>
    </x:row>
    <x:row r="17">
      <x:c r="A17" t="n">
        <x:f>'Operating Model'!A17</x:f>
        <x:v>2039</x:v>
      </x:c>
      <x:c r="B17" s="24" t="n">
        <x:f>IF(A17&lt;Assumptions!$B$9,-Assumptions!$B$24/Assumptions!$B$8,'Operating Model'!R17)</x:f>
        <x:v>24.496292403140842</x:v>
      </x:c>
      <x:c r="C17" s="38" t="n">
        <x:f>1/(1+Assumptions!$B$23)^(A17-$A$4)</x:f>
        <x:v>0.3676979246722141</x:v>
      </x:c>
      <x:c r="D17" s="24" t="n">
        <x:f>B17*C17</x:f>
        <x:v>9.007235878798612</x:v>
      </x:c>
      <x:c r="E17" s="24" t="n">
        <x:f>SUM($B$4:B17)</x:f>
        <x:v>-706.0444911623099</x:v>
      </x:c>
      <x:c r="F17" s="24" t="n">
        <x:f>'Operating Model'!F17</x:f>
        <x:v>198.396</x:v>
      </x:c>
      <x:c r="G17" s="24" t="n">
        <x:f>'Operating Model'!H17</x:f>
        <x:v>109.11799999999998</x:v>
      </x:c>
      <x:c r="H17" s="24" t="n">
        <x:f>'Operating Model'!J17</x:f>
        <x:v>91.712</x:v>
      </x:c>
    </x:row>
    <x:row r="18">
      <x:c r="A18" t="n">
        <x:f>'Operating Model'!A18</x:f>
        <x:v>2040</x:v>
      </x:c>
      <x:c r="B18" s="24" t="n">
        <x:f>IF(A18&lt;Assumptions!$B$9,-Assumptions!$B$24/Assumptions!$B$8,'Operating Model'!R18)</x:f>
        <x:v>24.496292403140856</x:v>
      </x:c>
      <x:c r="C18" s="38" t="n">
        <x:f>1/(1+Assumptions!$B$23)^(A18-$A$4)</x:f>
        <x:v>0.3404610413631612</x:v>
      </x:c>
      <x:c r="D18" s="24" t="n">
        <x:f>B18*C18</x:f>
        <x:v>8.340033221109831</x:v>
      </x:c>
      <x:c r="E18" s="24" t="n">
        <x:f>SUM($B$4:B18)</x:f>
        <x:v>-681.548198759169</x:v>
      </x:c>
      <x:c r="F18" s="24" t="n">
        <x:f>'Operating Model'!F18</x:f>
        <x:v>198.396</x:v>
      </x:c>
      <x:c r="G18" s="24" t="n">
        <x:f>'Operating Model'!H18</x:f>
        <x:v>109.11799999999998</x:v>
      </x:c>
      <x:c r="H18" s="24" t="n">
        <x:f>'Operating Model'!J18</x:f>
        <x:v>91.712</x:v>
      </x:c>
    </x:row>
    <x:row r="19">
      <x:c r="A19" t="n">
        <x:f>'Operating Model'!A19</x:f>
        <x:v>2041</x:v>
      </x:c>
      <x:c r="B19" s="24" t="n">
        <x:f>IF(A19&lt;Assumptions!$B$9,-Assumptions!$B$24/Assumptions!$B$8,'Operating Model'!R19)</x:f>
        <x:v>24.496292403140856</x:v>
      </x:c>
      <x:c r="C19" s="38" t="n">
        <x:f>1/(1+Assumptions!$B$23)^(A19-$A$4)</x:f>
        <x:v>0.31524170496588994</x:v>
      </x:c>
      <x:c r="D19" s="24" t="n">
        <x:f>B19*C19</x:f>
        <x:v>7.722252982509101</x:v>
      </x:c>
      <x:c r="E19" s="24" t="n">
        <x:f>SUM($B$4:B19)</x:f>
        <x:v>-657.0519063560282</x:v>
      </x:c>
      <x:c r="F19" s="24" t="n">
        <x:f>'Operating Model'!F19</x:f>
        <x:v>198.396</x:v>
      </x:c>
      <x:c r="G19" s="24" t="n">
        <x:f>'Operating Model'!H19</x:f>
        <x:v>109.11799999999998</x:v>
      </x:c>
      <x:c r="H19" s="24" t="n">
        <x:f>'Operating Model'!J19</x:f>
        <x:v>91.712</x:v>
      </x:c>
    </x:row>
    <x:row r="20">
      <x:c r="A20" t="n">
        <x:f>'Operating Model'!A20</x:f>
        <x:v>2042</x:v>
      </x:c>
      <x:c r="B20" s="24" t="n">
        <x:f>IF(A20&lt;Assumptions!$B$9,-Assumptions!$B$24/Assumptions!$B$8,'Operating Model'!R20)</x:f>
        <x:v>24.496292403140856</x:v>
      </x:c>
      <x:c r="C20" s="38" t="n">
        <x:f>1/(1+Assumptions!$B$23)^(A20-$A$4)</x:f>
        <x:v>0.2918904675610092</x:v>
      </x:c>
      <x:c r="D20" s="24" t="n">
        <x:f>B20*C20</x:f>
        <x:v>7.1502342430639825</x:v>
      </x:c>
      <x:c r="E20" s="24" t="n">
        <x:f>SUM($B$4:B20)</x:f>
        <x:v>-632.5556139528874</x:v>
      </x:c>
      <x:c r="F20" s="24" t="n">
        <x:f>'Operating Model'!F20</x:f>
        <x:v>198.396</x:v>
      </x:c>
      <x:c r="G20" s="24" t="n">
        <x:f>'Operating Model'!H20</x:f>
        <x:v>109.11799999999998</x:v>
      </x:c>
      <x:c r="H20" s="24" t="n">
        <x:f>'Operating Model'!J20</x:f>
        <x:v>91.712</x:v>
      </x:c>
    </x:row>
    <x:row r="21">
      <x:c r="A21" t="n">
        <x:f>'Operating Model'!A21</x:f>
        <x:v>2043</x:v>
      </x:c>
      <x:c r="B21" s="24" t="n">
        <x:f>IF(A21&lt;Assumptions!$B$9,-Assumptions!$B$24/Assumptions!$B$8,'Operating Model'!R21)</x:f>
        <x:v>24.49629240314087</x:v>
      </x:c>
      <x:c r="C21" s="38" t="n">
        <x:f>1/(1+Assumptions!$B$23)^(A21-$A$4)</x:f>
        <x:v>0.27026895144537894</x:v>
      </x:c>
      <x:c r="D21" s="24" t="n">
        <x:f>B21*C21</x:f>
        <x:v>6.620587262096285</x:v>
      </x:c>
      <x:c r="E21" s="24" t="n">
        <x:f>SUM($B$4:B21)</x:f>
        <x:v>-608.0593215497465</x:v>
      </x:c>
      <x:c r="F21" s="24" t="n">
        <x:f>'Operating Model'!F21</x:f>
        <x:v>198.396</x:v>
      </x:c>
      <x:c r="G21" s="24" t="n">
        <x:f>'Operating Model'!H21</x:f>
        <x:v>109.11799999999998</x:v>
      </x:c>
      <x:c r="H21" s="24" t="n">
        <x:f>'Operating Model'!J21</x:f>
        <x:v>91.712</x:v>
      </x:c>
    </x:row>
    <x:row r="22">
      <x:c r="A22" t="n">
        <x:f>'Operating Model'!A22</x:f>
        <x:v>2044</x:v>
      </x:c>
      <x:c r="B22" s="24" t="n">
        <x:f>IF(A22&lt;Assumptions!$B$9,-Assumptions!$B$24/Assumptions!$B$8,'Operating Model'!R22)</x:f>
        <x:v>24.49629240314087</x:v>
      </x:c>
      <x:c r="C22" s="38" t="n">
        <x:f>1/(1+Assumptions!$B$23)^(A22-$A$4)</x:f>
        <x:v>0.25024902911609154</x:v>
      </x:c>
      <x:c r="D22" s="24" t="n">
        <x:f>B22*C22</x:f>
        <x:v>6.130173390829891</x:v>
      </x:c>
      <x:c r="E22" s="24" t="n">
        <x:f>SUM($B$4:B22)</x:f>
        <x:v>-583.5630291466057</x:v>
      </x:c>
      <x:c r="F22" s="24" t="n">
        <x:f>'Operating Model'!F22</x:f>
        <x:v>198.396</x:v>
      </x:c>
      <x:c r="G22" s="24" t="n">
        <x:f>'Operating Model'!H22</x:f>
        <x:v>109.11799999999998</x:v>
      </x:c>
      <x:c r="H22" s="24" t="n">
        <x:f>'Operating Model'!J22</x:f>
        <x:v>91.712</x:v>
      </x:c>
    </x:row>
    <x:row r="23">
      <x:c r="A23" t="n">
        <x:f>'Operating Model'!A23</x:f>
        <x:v>2045</x:v>
      </x:c>
      <x:c r="B23" s="24" t="n">
        <x:f>IF(A23&lt;Assumptions!$B$9,-Assumptions!$B$24/Assumptions!$B$8,'Operating Model'!R23)</x:f>
        <x:v>24.496292403140856</x:v>
      </x:c>
      <x:c r="C23" s="38" t="n">
        <x:f>1/(1+Assumptions!$B$23)^(A23-$A$4)</x:f>
        <x:v>0.23171206399638106</x:v>
      </x:c>
      <x:c r="D23" s="24" t="n">
        <x:f>B23*C23</x:f>
        <x:v>5.6760864729906375</x:v>
      </x:c>
      <x:c r="E23" s="24" t="n">
        <x:f>SUM($B$4:B23)</x:f>
        <x:v>-559.0667367434648</x:v>
      </x:c>
      <x:c r="F23" s="24" t="n">
        <x:f>'Operating Model'!F23</x:f>
        <x:v>198.396</x:v>
      </x:c>
      <x:c r="G23" s="24" t="n">
        <x:f>'Operating Model'!H23</x:f>
        <x:v>109.11799999999998</x:v>
      </x:c>
      <x:c r="H23" s="24" t="n">
        <x:f>'Operating Model'!J23</x:f>
        <x:v>91.712</x:v>
      </x:c>
    </x:row>
    <x:row r="24">
      <x:c r="A24" t="n">
        <x:f>'Operating Model'!A24</x:f>
        <x:v>2046</x:v>
      </x:c>
      <x:c r="B24" s="24" t="n">
        <x:f>IF(A24&lt;Assumptions!$B$9,-Assumptions!$B$24/Assumptions!$B$8,'Operating Model'!R24)</x:f>
        <x:v>24.49629240314087</x:v>
      </x:c>
      <x:c r="C24" s="38" t="n">
        <x:f>1/(1+Assumptions!$B$23)^(A24-$A$4)</x:f>
        <x:v>0.21454820740405653</x:v>
      </x:c>
      <x:c r="D24" s="24" t="n">
        <x:f>B24*C24</x:f>
        <x:v>5.255635623139482</x:v>
      </x:c>
      <x:c r="E24" s="24" t="n">
        <x:f>SUM($B$4:B24)</x:f>
        <x:v>-534.570444340324</x:v>
      </x:c>
      <x:c r="F24" s="24" t="n">
        <x:f>'Operating Model'!F24</x:f>
        <x:v>198.396</x:v>
      </x:c>
      <x:c r="G24" s="24" t="n">
        <x:f>'Operating Model'!H24</x:f>
        <x:v>109.11799999999998</x:v>
      </x:c>
      <x:c r="H24" s="24" t="n">
        <x:f>'Operating Model'!J24</x:f>
        <x:v>91.712</x:v>
      </x:c>
    </x:row>
    <x:row r="25">
      <x:c r="A25" t="n">
        <x:f>'Operating Model'!A25</x:f>
        <x:v>2047</x:v>
      </x:c>
      <x:c r="B25" s="24" t="n">
        <x:f>IF(A25&lt;Assumptions!$B$9,-Assumptions!$B$24/Assumptions!$B$8,'Operating Model'!R25)</x:f>
        <x:v>24.496292403140856</x:v>
      </x:c>
      <x:c r="C25" s="38" t="n">
        <x:f>1/(1+Assumptions!$B$23)^(A25-$A$4)</x:f>
        <x:v>0.19865574759634863</x:v>
      </x:c>
      <x:c r="D25" s="24" t="n">
        <x:f>B25*C25</x:f>
        <x:v>4.8663292806847025</x:v>
      </x:c>
      <x:c r="E25" s="24" t="n">
        <x:f>SUM($B$4:B25)</x:f>
        <x:v>-510.07415193718316</x:v>
      </x:c>
      <x:c r="F25" s="24" t="n">
        <x:f>'Operating Model'!F25</x:f>
        <x:v>198.396</x:v>
      </x:c>
      <x:c r="G25" s="24" t="n">
        <x:f>'Operating Model'!H25</x:f>
        <x:v>109.11799999999998</x:v>
      </x:c>
      <x:c r="H25" s="24" t="n">
        <x:f>'Operating Model'!J25</x:f>
        <x:v>91.712</x:v>
      </x:c>
    </x:row>
  </x:sheetData>
  <x:mergeCells>
    <x:mergeCell ref="A1:K1"/>
  </x:mergeCells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</x:cols>
  <x:sheetData>
    <x:row r="1">
      <x:c r="A1" s="4" t="str">
        <x:v>Sensitivity: Year-1 Operating DSCR vs Price and OPEX</x:v>
      </x:c>
      <x:c r="B1" s="4"/>
      <x:c r="C1" s="4"/>
      <x:c r="D1" s="4"/>
      <x:c r="E1" s="4"/>
      <x:c r="F1" s="4"/>
    </x:row>
    <x:row r="3">
      <x:c r="A3" s="10" t="str">
        <x:v>OPEX / Price</x:v>
      </x:c>
      <x:c r="B3" s="10" t="n">
        <x:v>540</x:v>
      </x:c>
      <x:c r="C3" s="10" t="n">
        <x:v>570</x:v>
      </x:c>
      <x:c r="D3" s="10" t="n">
        <x:v>600</x:v>
      </x:c>
      <x:c r="E3" s="10" t="n">
        <x:v>630</x:v>
      </x:c>
      <x:c r="F3" s="10" t="n">
        <x:v>660</x:v>
      </x:c>
    </x:row>
    <x:row r="4">
      <x:c r="A4" s="42" t="n">
        <x:v>0.95</x:v>
      </x:c>
      <x:c r="B4" s="36" t="n">
        <x:f>((Assumptions!$B$11*540/1000000)-(Assumptions!$B$14*A4)-MAX(0,((Assumptions!$B$11*540/1000000)-(Assumptions!$B$14*A4))*Assumptions!$B$16))/'Operating Model'!L6</x:f>
        <x:v>0.9947700677501227</x:v>
      </x:c>
      <x:c r="C4" s="36" t="n">
        <x:f>((Assumptions!$B$11*570/1000000)-(Assumptions!$B$14*A4)-MAX(0,((Assumptions!$B$11*570/1000000)-(Assumptions!$B$14*A4))*Assumptions!$B$16))/'Operating Model'!L6</x:f>
        <x:v>1.1047139226050453</x:v>
      </x:c>
      <x:c r="D4" s="36" t="n">
        <x:f>((Assumptions!$B$11*600/1000000)-(Assumptions!$B$14*A4)-MAX(0,((Assumptions!$B$11*600/1000000)-(Assumptions!$B$14*A4))*Assumptions!$B$16))/'Operating Model'!L6</x:f>
        <x:v>1.2146577774599678</x:v>
      </x:c>
      <x:c r="E4" s="36" t="n">
        <x:f>((Assumptions!$B$11*630/1000000)-(Assumptions!$B$14*A4)-MAX(0,((Assumptions!$B$11*630/1000000)-(Assumptions!$B$14*A4))*Assumptions!$B$16))/'Operating Model'!L6</x:f>
        <x:v>1.3246016323148904</x:v>
      </x:c>
      <x:c r="F4" s="36" t="n">
        <x:f>((Assumptions!$B$11*660/1000000)-(Assumptions!$B$14*A4)-MAX(0,((Assumptions!$B$11*660/1000000)-(Assumptions!$B$14*A4))*Assumptions!$B$16))/'Operating Model'!L6</x:f>
        <x:v>1.4345454871698131</x:v>
      </x:c>
    </x:row>
    <x:row r="5">
      <x:c r="A5" s="42" t="n">
        <x:v>1</x:v>
      </x:c>
      <x:c r="B5" s="36" t="n">
        <x:f>((Assumptions!$B$11*540/1000000)-(Assumptions!$B$14*A5)-MAX(0,((Assumptions!$B$11*540/1000000)-(Assumptions!$B$14*A5))*Assumptions!$B$16))/'Operating Model'!L6</x:f>
        <x:v>0.9429690509270445</x:v>
      </x:c>
      <x:c r="C5" s="36" t="n">
        <x:f>((Assumptions!$B$11*570/1000000)-(Assumptions!$B$14*A5)-MAX(0,((Assumptions!$B$11*570/1000000)-(Assumptions!$B$14*A5))*Assumptions!$B$16))/'Operating Model'!L6</x:f>
        <x:v>1.0529129057819668</x:v>
      </x:c>
      <x:c r="D5" s="36" t="n">
        <x:f>((Assumptions!$B$11*600/1000000)-(Assumptions!$B$14*A5)-MAX(0,((Assumptions!$B$11*600/1000000)-(Assumptions!$B$14*A5))*Assumptions!$B$16))/'Operating Model'!L6</x:f>
        <x:v>1.1628567606368896</x:v>
      </x:c>
      <x:c r="E5" s="36" t="n">
        <x:f>((Assumptions!$B$11*630/1000000)-(Assumptions!$B$14*A5)-MAX(0,((Assumptions!$B$11*630/1000000)-(Assumptions!$B$14*A5))*Assumptions!$B$16))/'Operating Model'!L6</x:f>
        <x:v>1.2728006154918123</x:v>
      </x:c>
      <x:c r="F5" s="36" t="n">
        <x:f>((Assumptions!$B$11*660/1000000)-(Assumptions!$B$14*A5)-MAX(0,((Assumptions!$B$11*660/1000000)-(Assumptions!$B$14*A5))*Assumptions!$B$16))/'Operating Model'!L6</x:f>
        <x:v>1.3827444703467349</x:v>
      </x:c>
    </x:row>
    <x:row r="6">
      <x:c r="A6" s="42" t="n">
        <x:v>1.05</x:v>
      </x:c>
      <x:c r="B6" s="36" t="n">
        <x:f>((Assumptions!$B$11*540/1000000)-(Assumptions!$B$14*A6)-MAX(0,((Assumptions!$B$11*540/1000000)-(Assumptions!$B$14*A6))*Assumptions!$B$16))/'Operating Model'!L6</x:f>
        <x:v>0.8911680341039662</x:v>
      </x:c>
      <x:c r="C6" s="36" t="n">
        <x:f>((Assumptions!$B$11*570/1000000)-(Assumptions!$B$14*A6)-MAX(0,((Assumptions!$B$11*570/1000000)-(Assumptions!$B$14*A6))*Assumptions!$B$16))/'Operating Model'!L6</x:f>
        <x:v>1.0011118889588888</x:v>
      </x:c>
      <x:c r="D6" s="36" t="n">
        <x:f>((Assumptions!$B$11*600/1000000)-(Assumptions!$B$14*A6)-MAX(0,((Assumptions!$B$11*600/1000000)-(Assumptions!$B$14*A6))*Assumptions!$B$16))/'Operating Model'!L6</x:f>
        <x:v>1.1110557438138116</x:v>
      </x:c>
      <x:c r="E6" s="36" t="n">
        <x:f>((Assumptions!$B$11*630/1000000)-(Assumptions!$B$14*A6)-MAX(0,((Assumptions!$B$11*630/1000000)-(Assumptions!$B$14*A6))*Assumptions!$B$16))/'Operating Model'!L6</x:f>
        <x:v>1.220999598668734</x:v>
      </x:c>
      <x:c r="F6" s="36" t="n">
        <x:f>((Assumptions!$B$11*660/1000000)-(Assumptions!$B$14*A6)-MAX(0,((Assumptions!$B$11*660/1000000)-(Assumptions!$B$14*A6))*Assumptions!$B$16))/'Operating Model'!L6</x:f>
        <x:v>1.3309434535236566</x:v>
      </x:c>
    </x:row>
    <x:row r="7">
      <x:c r="A7" s="42" t="n">
        <x:v>1.1</x:v>
      </x:c>
      <x:c r="B7" s="36" t="n">
        <x:f>((Assumptions!$B$11*540/1000000)-(Assumptions!$B$14*A7)-MAX(0,((Assumptions!$B$11*540/1000000)-(Assumptions!$B$14*A7))*Assumptions!$B$16))/'Operating Model'!L6</x:f>
        <x:v>0.8393670172808881</x:v>
      </x:c>
      <x:c r="C7" s="36" t="n">
        <x:f>((Assumptions!$B$11*570/1000000)-(Assumptions!$B$14*A7)-MAX(0,((Assumptions!$B$11*570/1000000)-(Assumptions!$B$14*A7))*Assumptions!$B$16))/'Operating Model'!L6</x:f>
        <x:v>0.9493108721358107</x:v>
      </x:c>
      <x:c r="D7" s="36" t="n">
        <x:f>((Assumptions!$B$11*600/1000000)-(Assumptions!$B$14*A7)-MAX(0,((Assumptions!$B$11*600/1000000)-(Assumptions!$B$14*A7))*Assumptions!$B$16))/'Operating Model'!L6</x:f>
        <x:v>1.0592547269907333</x:v>
      </x:c>
      <x:c r="E7" s="36" t="n">
        <x:f>((Assumptions!$B$11*630/1000000)-(Assumptions!$B$14*A7)-MAX(0,((Assumptions!$B$11*630/1000000)-(Assumptions!$B$14*A7))*Assumptions!$B$16))/'Operating Model'!L6</x:f>
        <x:v>1.169198581845656</x:v>
      </x:c>
      <x:c r="F7" s="36" t="n">
        <x:f>((Assumptions!$B$11*660/1000000)-(Assumptions!$B$14*A7)-MAX(0,((Assumptions!$B$11*660/1000000)-(Assumptions!$B$14*A7))*Assumptions!$B$16))/'Operating Model'!L6</x:f>
        <x:v>1.2791424367005786</x:v>
      </x:c>
    </x:row>
    <x:row r="8">
      <x:c r="A8" s="42" t="n">
        <x:v>1.15</x:v>
      </x:c>
      <x:c r="B8" s="36" t="n">
        <x:f>((Assumptions!$B$11*540/1000000)-(Assumptions!$B$14*A8)-MAX(0,((Assumptions!$B$11*540/1000000)-(Assumptions!$B$14*A8))*Assumptions!$B$16))/'Operating Model'!L6</x:f>
        <x:v>0.7875660004578102</x:v>
      </x:c>
      <x:c r="C8" s="36" t="n">
        <x:f>((Assumptions!$B$11*570/1000000)-(Assumptions!$B$14*A8)-MAX(0,((Assumptions!$B$11*570/1000000)-(Assumptions!$B$14*A8))*Assumptions!$B$16))/'Operating Model'!L6</x:f>
        <x:v>0.8975098553127329</x:v>
      </x:c>
      <x:c r="D8" s="36" t="n">
        <x:f>((Assumptions!$B$11*600/1000000)-(Assumptions!$B$14*A8)-MAX(0,((Assumptions!$B$11*600/1000000)-(Assumptions!$B$14*A8))*Assumptions!$B$16))/'Operating Model'!L6</x:f>
        <x:v>1.0074537101676555</x:v>
      </x:c>
      <x:c r="E8" s="36" t="n">
        <x:f>((Assumptions!$B$11*630/1000000)-(Assumptions!$B$14*A8)-MAX(0,((Assumptions!$B$11*630/1000000)-(Assumptions!$B$14*A8))*Assumptions!$B$16))/'Operating Model'!L6</x:f>
        <x:v>1.117397565022578</x:v>
      </x:c>
      <x:c r="F8" s="36" t="n">
        <x:f>((Assumptions!$B$11*660/1000000)-(Assumptions!$B$14*A8)-MAX(0,((Assumptions!$B$11*660/1000000)-(Assumptions!$B$14*A8))*Assumptions!$B$16))/'Operating Model'!L6</x:f>
        <x:v>1.2273414198775008</x:v>
      </x:c>
    </x:row>
  </x:sheetData>
  <x:mergeCells>
    <x:mergeCell ref="A1:F1"/>
  </x:mergeCells>
  <x:conditionalFormatting sqref="B4:F8">
    <x:cfRule type="colorScale" priority="1">
      <x:colorScale>
        <x:cfvo type="min"/>
        <x:cfvo type="percentile" val="50"/>
        <x:cfvo type="max"/>
        <x:color rgb="FECACA"/>
        <x:color rgb="FEF3C7"/>
        <x:color rgb="DCFCE7"/>
      </x:colorScale>
    </x:cfRule>
  </x:conditionalFormatting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60" hidden="0" customWidth="1"/>
    <x:col min="3" max="3" width="20" hidden="0" customWidth="1"/>
    <x:col min="4" max="4" width="60" hidden="0" customWidth="1"/>
  </x:cols>
  <x:sheetData>
    <x:row r="1">
      <x:c r="A1" s="4" t="str">
        <x:v>Model Source Notes</x:v>
      </x:c>
      <x:c r="B1" s="4"/>
      <x:c r="C1" s="4"/>
      <x:c r="D1" s="4"/>
    </x:row>
    <x:row r="3">
      <x:c r="A3" s="10" t="str">
        <x:v>Item</x:v>
      </x:c>
      <x:c r="B3" s="10" t="str">
        <x:v>Source</x:v>
      </x:c>
      <x:c r="C3" s="10" t="str">
        <x:v>Date / Version</x:v>
      </x:c>
      <x:c r="D3" s="10" t="str">
        <x:v>Notes</x:v>
      </x:c>
    </x:row>
    <x:row r="4">
      <x:c r="A4" t="str">
        <x:v>Core project data</x:v>
      </x:c>
      <x:c r="B4" t="str">
        <x:v>User-provided PT Sapta Borneo Utama project finance brief / prior conversation context</x:v>
      </x:c>
      <x:c r="C4" t="str">
        <x:v>2026-02 to 2026-06</x:v>
      </x:c>
      <x:c r="D4" t="str">
        <x:v>Used for capacity, revenue, OPEX, CFADS, CAPEX, debt terms, DSCR covenant.</x:v>
      </x:c>
    </x:row>
    <x:row r="5">
      <x:c r="A5" t="str">
        <x:v>Corporate identity</x:v>
      </x:c>
      <x:c r="B5" t="str">
        <x:v>User-provided corporate profile</x:v>
      </x:c>
      <x:c r="C5" t="str">
        <x:v>2026</x:v>
      </x:c>
      <x:c r="D5" t="str">
        <x:v>Sponsor name and project location.</x:v>
      </x:c>
    </x:row>
    <x:row r="6">
      <x:c r="A6" t="str">
        <x:v>Financial terms</x:v>
      </x:c>
      <x:c r="B6" t="str">
        <x:v>User-provided lender pack assumptions</x:v>
      </x:c>
      <x:c r="C6" t="str">
        <x:v>2026</x:v>
      </x:c>
      <x:c r="D6" t="str">
        <x:v>Senior secured limited-recourse debt: USD 1.0bn, 20 years, 3.00% fixed.</x:v>
      </x:c>
    </x:row>
    <x:row r="7">
      <x:c r="A7" t="str">
        <x:v>Model convention</x:v>
      </x:c>
      <x:c r="B7" t="str">
        <x:v>ChatGPT-generated workbook</x:v>
      </x:c>
      <x:c r="C7" t="str">
        <x:v>2026-06-06</x:v>
      </x:c>
      <x:c r="D7" t="str">
        <x:v>Editable assumptions are blue/yellow; formulas are black.</x:v>
      </x:c>
    </x:row>
  </x:sheetData>
  <x:mergeCells>
    <x:mergeCell ref="A1:D1"/>
  </x:mergeCells>
  <x:pageMargins left="0.7" right="0.7" top="0.75" bottom="0.75" header="0.3" footer="0.3"/>
</x:worksheet>
</file>